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st" sheetId="1" r:id="rId4"/>
    <sheet state="visible" name="OVEST" sheetId="2" r:id="rId5"/>
  </sheets>
  <definedNames/>
  <calcPr/>
  <extLst>
    <ext uri="GoogleSheetsCustomDataVersion2">
      <go:sheetsCustomData xmlns:go="http://customooxmlschemas.google.com/" r:id="rId6" roundtripDataChecksum="38RADvW1G9xkUyHV00oPaXaNOEJF2AfR8IBZ/S/h8TM="/>
    </ext>
  </extLst>
</workbook>
</file>

<file path=xl/sharedStrings.xml><?xml version="1.0" encoding="utf-8"?>
<sst xmlns="http://schemas.openxmlformats.org/spreadsheetml/2006/main" count="591" uniqueCount="291">
  <si>
    <t xml:space="preserve"> IMMOBILI DISTRETTO EST</t>
  </si>
  <si>
    <t>SEDE</t>
  </si>
  <si>
    <t>INDIRIZZO</t>
  </si>
  <si>
    <t xml:space="preserve"> MQ. </t>
  </si>
  <si>
    <t>PREZZO/MQ IN Euro</t>
  </si>
  <si>
    <t>VALORE SERVIZIO TECNICO   (EURO)</t>
  </si>
  <si>
    <t>ETA'</t>
  </si>
  <si>
    <t>PROP</t>
  </si>
  <si>
    <t>COMUNE/  PRIVATO</t>
  </si>
  <si>
    <t>NOTE (mod. uso)</t>
  </si>
  <si>
    <t>IMMOBILI OSPEDALE VICENZA</t>
  </si>
  <si>
    <t>Subtotali</t>
  </si>
  <si>
    <t>VECCHIO COMPLESSO OSPEDALIERO</t>
  </si>
  <si>
    <t>VICENZA - VIA RODOLFI</t>
  </si>
  <si>
    <t>&gt;33</t>
  </si>
  <si>
    <t>SI</t>
  </si>
  <si>
    <t>LOTTO 1</t>
  </si>
  <si>
    <t>LOTTO 2 - CUCINA E LAVANDERIA</t>
  </si>
  <si>
    <t>LOTTO 3</t>
  </si>
  <si>
    <t>LOTTO 4</t>
  </si>
  <si>
    <t>LOTTO 5</t>
  </si>
  <si>
    <t>RISONANZA MAGNETICA</t>
  </si>
  <si>
    <t>EDIFICIO NEFROLOGIA E GERIATRIA</t>
  </si>
  <si>
    <t>SCUOLA INFERMIERI</t>
  </si>
  <si>
    <t>VICENZA - VIA SAN BORTOLO</t>
  </si>
  <si>
    <t>ANATOMIA, CAPPELLA E C. MORTUARIE</t>
  </si>
  <si>
    <t>SERVIZI TECNICI</t>
  </si>
  <si>
    <t>PALAZZINA UFFICI - 970006</t>
  </si>
  <si>
    <t>EX EMATOLOGIA</t>
  </si>
  <si>
    <t>EDIFICIO IMPIANTI  Ed. 34</t>
  </si>
  <si>
    <t>AREA EX DE GIOVANNI</t>
  </si>
  <si>
    <t>Sussistenza Interesse culturale</t>
  </si>
  <si>
    <t>FABBRICATI OSPEDALE DI VICENZA - Sub tot A</t>
  </si>
  <si>
    <t>IMMOBILI COMPLESSO DI SAN FELICE</t>
  </si>
  <si>
    <t>1   -  FABBRICATO PRINCIPALE UFFICI</t>
  </si>
  <si>
    <t xml:space="preserve">VICENZA - C.SO S. FELICE </t>
  </si>
  <si>
    <t xml:space="preserve">2   -  FABBRICATO EX DONNE 1° </t>
  </si>
  <si>
    <t>3   -  AUTORIMESSE E TETTOIA</t>
  </si>
  <si>
    <t>4   -  FABBRICATO EX  DONNE 2°</t>
  </si>
  <si>
    <t xml:space="preserve">5   -  FABBRICATO EX DONNE 3° - </t>
  </si>
  <si>
    <t>7   -  OFFICINE - FALEGNAMERIA</t>
  </si>
  <si>
    <t xml:space="preserve">9   -  FABBRICATO EX UOMINI 3° - AL SALVI </t>
  </si>
  <si>
    <t>10 -  LAVAND. - C.T. - CABINA EL. - MENSA</t>
  </si>
  <si>
    <t xml:space="preserve">11 -  EX ALL. SUORE, CUCINA E LOC. RICR. </t>
  </si>
  <si>
    <t>13 -  PALAZZINA ROSA</t>
  </si>
  <si>
    <t>FABBRICATI COMPLESSO DI SAN FELICE -  Sub tot B</t>
  </si>
  <si>
    <t>IMMOBILI EX OSPEDALE DI SANDRIGO</t>
  </si>
  <si>
    <t>FABBRICATO PRINCIPALE</t>
  </si>
  <si>
    <t>SANDRIGO - PIAZZA ZANELLA</t>
  </si>
  <si>
    <t>FABBRICATO LAVANDERIA E C.T.</t>
  </si>
  <si>
    <t>FABBRICATO MENSA</t>
  </si>
  <si>
    <t>ALTRI IMMOBILI ED AUTORIMESSE</t>
  </si>
  <si>
    <t>FABBRICATI EX OSPEDALE DI SANDRIGO -  Sub tot C</t>
  </si>
  <si>
    <t>IMMOBILI OSPEDALE DI NOVENTA</t>
  </si>
  <si>
    <t>A - EX SERV. TOSSICODIPENDENZE (1)</t>
  </si>
  <si>
    <t>NOVENTA - VIA C. DI SOPRA, 3</t>
  </si>
  <si>
    <t>B - SERVIZI SOCIALI (3)</t>
  </si>
  <si>
    <t>C - SERV. IG. PUBBLICA EX UFFICI (4)</t>
  </si>
  <si>
    <t>D - SERV. VETERINARIO (5)</t>
  </si>
  <si>
    <t>F - ARCHIVI-RIMESSE-LABORATORIO (7)</t>
  </si>
  <si>
    <t>I -  CENTRALE ELETTRICA (11)</t>
  </si>
  <si>
    <t>L - GUARDAROBA-OFFICINA-RIMESSE (12)</t>
  </si>
  <si>
    <t>M - MAGAZZINO E DEPOSITO (13)</t>
  </si>
  <si>
    <t>N - UFFICI AMMINISTRATIVI (15)</t>
  </si>
  <si>
    <t>O - PORTINERIA E PIASTRA SERVIZI (9)</t>
  </si>
  <si>
    <t>P - PRONTO SOCCORSO E RADIOLOGIA (9)</t>
  </si>
  <si>
    <t>R - DEG. E SALE OP. CHIR.-OSTET.-GIN. (9)</t>
  </si>
  <si>
    <t>S - MED.-NEUROL.-CARDIOL-AMB. FISIOT. (9)</t>
  </si>
  <si>
    <t>T - CUCINE-MAGAZZINI-C. TERMICA (10-14)</t>
  </si>
  <si>
    <t>U - "CASA BIANCA" - COMUNITA' (20)</t>
  </si>
  <si>
    <t>V - LABORATORIO PER "CASA BIANCA" (21)</t>
  </si>
  <si>
    <t>Z - SERVIZI MORTUARI (16)</t>
  </si>
  <si>
    <t>B1 - RIABILIT. DISABILI "FOND STEFANI" (2)</t>
  </si>
  <si>
    <t>V1 - LABORATORIO "CASA BIANCA" (19)</t>
  </si>
  <si>
    <t>EX ABIT. Ex SUORE (17)</t>
  </si>
  <si>
    <t>GARAGE ANNESSO EX ABIT. SUORE (17)</t>
  </si>
  <si>
    <t>FABBRICATI OSPEDALE DI NOVENTA -  Sub tot D</t>
  </si>
  <si>
    <t>IMMOBILI EXSTRAOSPEDALIERI</t>
  </si>
  <si>
    <t xml:space="preserve">IMMOBILE DI VIA IV NOVEMBRE </t>
  </si>
  <si>
    <t>VI - VIA IV NOVEMBRE 46</t>
  </si>
  <si>
    <t xml:space="preserve">POLIAMBULATORIO 1  </t>
  </si>
  <si>
    <t>VI - CONTRA' M. S. LUCIA 34</t>
  </si>
  <si>
    <t xml:space="preserve">IMMOBILE DI C.TRA' C. DOMINI </t>
  </si>
  <si>
    <t>VI - CONTRA' M. C. DOMINI 13</t>
  </si>
  <si>
    <t xml:space="preserve">C.T.R. "IL ROSETO"  </t>
  </si>
  <si>
    <t>VI - VIALE TRENTO 106</t>
  </si>
  <si>
    <t>NO</t>
  </si>
  <si>
    <t>COMUNE</t>
  </si>
  <si>
    <t>COMODATO</t>
  </si>
  <si>
    <t xml:space="preserve">FOCOLARE "LA VILLETTA"  </t>
  </si>
  <si>
    <t>VI - VIA VOLPATO 14</t>
  </si>
  <si>
    <t xml:space="preserve">APPARTAMENTI "1001" "1002" "1003" </t>
  </si>
  <si>
    <t>VI - VIA DEI MILLE 71 - 85 - 87</t>
  </si>
  <si>
    <t>LOCAZIONE</t>
  </si>
  <si>
    <t xml:space="preserve">SERVIZIO VETERINARIO  </t>
  </si>
  <si>
    <t>VI - VIALE CAMISANO 67</t>
  </si>
  <si>
    <t>PRIVATO</t>
  </si>
  <si>
    <t>DIST. VICENZA 1 - Palazzo San Giovanni</t>
  </si>
  <si>
    <t xml:space="preserve">VI - VIA SS. APOSTOLI 21 </t>
  </si>
  <si>
    <t>CENTRALE OPERATIVA ADI  VICENZA</t>
  </si>
  <si>
    <t>VI - ST. MAROSTICANA 87</t>
  </si>
  <si>
    <t xml:space="preserve">SERV. IGIENE SANITA' PUBBLICA - VACCINAZIONI PEDIATRICHE  </t>
  </si>
  <si>
    <t xml:space="preserve">VI - VIA ALBINONI 7 </t>
  </si>
  <si>
    <t>HOSPICE</t>
  </si>
  <si>
    <t>VI- CONTRA' SAN PIETRO, 71F</t>
  </si>
  <si>
    <t>ACQUISITO IN USO</t>
  </si>
  <si>
    <t>DIST. EST SEDE DI  CAMISANO</t>
  </si>
  <si>
    <t xml:space="preserve">CAMISANO VIC. - V. NEGRIN 90 </t>
  </si>
  <si>
    <t xml:space="preserve">DIST. EST SEDE DI COSTABISSARA </t>
  </si>
  <si>
    <t>COSTABISSARA - VIA ROMA 1/D</t>
  </si>
  <si>
    <t xml:space="preserve">DIST. EST SEDE DI CREAZZO </t>
  </si>
  <si>
    <t>CREAZZO - VIALE ITALIA 6 - OLMO</t>
  </si>
  <si>
    <t>IMMOBILE BARBANO PRONTO SOCCORSO</t>
  </si>
  <si>
    <t>GRISIGNANO DI Z. - V. VITT.VENETO</t>
  </si>
  <si>
    <t xml:space="preserve">DIST. EST  SEDE DI MONTEGALDA </t>
  </si>
  <si>
    <t>MONTEGALDA - PIAZZA MARCONI</t>
  </si>
  <si>
    <t xml:space="preserve">DIST. EST SEDE DI LONGARE </t>
  </si>
  <si>
    <t xml:space="preserve">LONGARE - VIA MARCONI 24 </t>
  </si>
  <si>
    <t>DIST. EST SEDE DI  NOVENTA</t>
  </si>
  <si>
    <t>NOVENTA VIC. - VIA C. DI SOPRA, 3</t>
  </si>
  <si>
    <t xml:space="preserve">IMMOBILE DI C.TRA' S. DOMENICO </t>
  </si>
  <si>
    <t>VI - CONTRA' M. S. DOMENICO 4</t>
  </si>
  <si>
    <t>IMMOBILI COMPLESSO LAGHETTO</t>
  </si>
  <si>
    <t>VI - STRADA MAROSTICANA 233</t>
  </si>
  <si>
    <t>MAGAZZINI LAGHETTO</t>
  </si>
  <si>
    <t>COOP. NUOVO PONTE</t>
  </si>
  <si>
    <t>COMUNITA' SAN GAETANO LAGHETTO</t>
  </si>
  <si>
    <t>ARCHIVIO E MAGAZZINO DI POVOLARO SUB 9-10</t>
  </si>
  <si>
    <t>DUEVILLE - VIA CAVOUR 26</t>
  </si>
  <si>
    <t>ARCHIVIO E MAGAZZINO DI POVOLARO SUB 12</t>
  </si>
  <si>
    <t>DUEVILLE - VIA CAVOUR 24</t>
  </si>
  <si>
    <t>ARCHIVIO E MAGAZZINO DI POVOLARO SUB 14</t>
  </si>
  <si>
    <t xml:space="preserve">C. DIURNO PER DISABILI "AQUILONE"  </t>
  </si>
  <si>
    <t>VI - VIA PASI 25</t>
  </si>
  <si>
    <t>PALAZZINA UFFICI VIA PASI</t>
  </si>
  <si>
    <t>CASETTA ASSOCIAZIONE</t>
  </si>
  <si>
    <t>GET BOLZANO VICENTINO</t>
  </si>
  <si>
    <t xml:space="preserve">BOLZANO VIC.NO - P.LE OPPI </t>
  </si>
  <si>
    <t>PALAZZINA SANITARIA CANILE</t>
  </si>
  <si>
    <t>VI - VIA MANTOVANI</t>
  </si>
  <si>
    <t>IMMOBILE SEMINARIO</t>
  </si>
  <si>
    <t>VI - VIA CAPPELLARI</t>
  </si>
  <si>
    <t>CASA CIRCONDARIALE</t>
  </si>
  <si>
    <t>VI - VIA DALLA SCOLA</t>
  </si>
  <si>
    <t>IMMOBILE CASA SPERANZA</t>
  </si>
  <si>
    <t>VI - VIA STERNI 81 (GIA' STRADA NICOLOSI)</t>
  </si>
  <si>
    <t>COM e PROV</t>
  </si>
  <si>
    <t>IMMOBILE VIA POSTUMIA</t>
  </si>
  <si>
    <t>VI -VIA POSTUMIA 137</t>
  </si>
  <si>
    <t>IMMOBILE PALAZZO BAGGIO</t>
  </si>
  <si>
    <t>VI - CONTRA' S.FRANCESCO</t>
  </si>
  <si>
    <t>IMMOBILE ISOLA</t>
  </si>
  <si>
    <t xml:space="preserve">ISOLA VICENTINA - VIA MONTE GRAPPA 3 </t>
  </si>
  <si>
    <t>ARCHIVIO CARTACEO DI VICENZA VIA CATTANEO</t>
  </si>
  <si>
    <t>VI - VIA CATTANEO 8</t>
  </si>
  <si>
    <t>IMMOBILE VIA VALLE</t>
  </si>
  <si>
    <t>VI- VIA AULO GELLIO VALLE, N. 7</t>
  </si>
  <si>
    <t>IMMOBILE  VIA BEATO A BOLZANO VICENTINO</t>
  </si>
  <si>
    <t xml:space="preserve"> VIA BEATO ANGELICO, N. 1 - PT - P1</t>
  </si>
  <si>
    <t xml:space="preserve"> VIA BEATO ANGELICO, N. 1 - PT- P2</t>
  </si>
  <si>
    <t>IMOBILE LOCATO</t>
  </si>
  <si>
    <t>IMMOBILE A CALDOGNO</t>
  </si>
  <si>
    <t>VIA MALPENSA, n. 12</t>
  </si>
  <si>
    <t>IMMOBILE LOCATO</t>
  </si>
  <si>
    <t>IMMOBILE A BOLOGNA</t>
  </si>
  <si>
    <t>Via Corticella n. 261/4</t>
  </si>
  <si>
    <r>
      <rPr>
        <rFont val="Arial"/>
        <b/>
        <color theme="1"/>
        <sz val="8.0"/>
      </rPr>
      <t>SI (1/3 proprietà</t>
    </r>
    <r>
      <rPr>
        <rFont val="Arial"/>
        <color theme="1"/>
        <sz val="8.0"/>
      </rPr>
      <t>)</t>
    </r>
  </si>
  <si>
    <t>Via Giuseppe Giusti, n. 5</t>
  </si>
  <si>
    <t>SI (1/3 nuda proprietà)</t>
  </si>
  <si>
    <t>MONTE BERICO</t>
  </si>
  <si>
    <t>VI - VIALE CIALDINI 2</t>
  </si>
  <si>
    <r>
      <rPr>
        <rFont val="Arial"/>
        <color theme="1"/>
        <sz val="8.0"/>
      </rPr>
      <t>LOCAZIONE</t>
    </r>
    <r>
      <rPr>
        <rFont val="Arial"/>
        <color theme="1"/>
        <sz val="8.0"/>
      </rPr>
      <t xml:space="preserve"> </t>
    </r>
  </si>
  <si>
    <t>SERV. CONTINUITA' ASSISTENZIALE</t>
  </si>
  <si>
    <t>VI- VIA MENTANA, 11 P</t>
  </si>
  <si>
    <t xml:space="preserve">COMODATO  </t>
  </si>
  <si>
    <t>VIA TORINO</t>
  </si>
  <si>
    <t>VI - VIA TORINO, 17/19</t>
  </si>
  <si>
    <t xml:space="preserve">NO </t>
  </si>
  <si>
    <t xml:space="preserve">COMODATO </t>
  </si>
  <si>
    <t>VIA BIXIO</t>
  </si>
  <si>
    <t>VI-VIA BIXIO, N. 2</t>
  </si>
  <si>
    <t>VIA FINCATO -  PRESIDIO ASSISTENZA PRIMARIA</t>
  </si>
  <si>
    <t>VI - VIA FINCATO, N. 4</t>
  </si>
  <si>
    <t>FABBRICATI EXTRAOSPEDALIERI - Sub tot E</t>
  </si>
  <si>
    <t>FABBRICATI   DSS Est TOT (A+B+C+D+E) al 31/12/2025</t>
  </si>
  <si>
    <t>Fabbricati DSS Ovest</t>
  </si>
  <si>
    <t>Totale Ovest ed Est al 31/12/2025</t>
  </si>
  <si>
    <t xml:space="preserve"> IMMOBILI DISTRETTO OVEST</t>
  </si>
  <si>
    <t>Comune di ubicazione</t>
  </si>
  <si>
    <t>Destinazione d'uso</t>
  </si>
  <si>
    <t>Indirizzo</t>
  </si>
  <si>
    <t>Proprietà</t>
  </si>
  <si>
    <t>Volume stimato (mc.)</t>
  </si>
  <si>
    <t>Valore/mc.</t>
  </si>
  <si>
    <t>Valore complessivo (€)</t>
  </si>
  <si>
    <t>Note</t>
  </si>
  <si>
    <t>Arzignano</t>
  </si>
  <si>
    <t>Ospedale</t>
  </si>
  <si>
    <t>Via del Parco, 1</t>
  </si>
  <si>
    <t>sì</t>
  </si>
  <si>
    <t>Lonigo</t>
  </si>
  <si>
    <t>Via Sisana, 1</t>
  </si>
  <si>
    <t>Montecchio M.</t>
  </si>
  <si>
    <t>Via Ca' Rotte, 9</t>
  </si>
  <si>
    <t>Valdagno</t>
  </si>
  <si>
    <t>Centro Polifunzionale Socio-Sanitario</t>
  </si>
  <si>
    <t>Via G. Galilei, 3</t>
  </si>
  <si>
    <t>Nuovo Ospedale</t>
  </si>
  <si>
    <t>Via G. Galilei, 1</t>
  </si>
  <si>
    <t> Sub tot A</t>
  </si>
  <si>
    <t>Dip. Prevenzione, D.S.S.B., Poliambulatorio, Serv. Sociali</t>
  </si>
  <si>
    <t>Via Kennedy, 2</t>
  </si>
  <si>
    <t>Sede Amministrativa U.L.S.S.</t>
  </si>
  <si>
    <t>Via Trento, 4</t>
  </si>
  <si>
    <t>Comunità Alloggio e C.E.O.D. Psichiatrico (Centro Arcobaleno)</t>
  </si>
  <si>
    <t>Via Duca d'Aosta, 34</t>
  </si>
  <si>
    <t>Pt e P1: Uffici farmacia Ospedaliera</t>
  </si>
  <si>
    <t>Viale dell'Industria, 107 – Proprietà Tadiello</t>
  </si>
  <si>
    <t>no</t>
  </si>
  <si>
    <t>Magazzino Economale</t>
  </si>
  <si>
    <t>Via Caboto, 19 -</t>
  </si>
  <si>
    <t>Proprietà Tadiello</t>
  </si>
  <si>
    <t>Progetto "Domus" per pazienti psichiatrici</t>
  </si>
  <si>
    <t>Via Meneghini S.Rocco</t>
  </si>
  <si>
    <t>Focolare abitativo per pazienti psichiatrici</t>
  </si>
  <si>
    <t xml:space="preserve">Via Fiume, 52 </t>
  </si>
  <si>
    <t>Appartamento per pazienti psichiatrici - Centro Arcobaleno</t>
  </si>
  <si>
    <t>Via kennedy, 13</t>
  </si>
  <si>
    <t>Ambulatorio Veterinario e Canile Sanitario</t>
  </si>
  <si>
    <t>Via Busa, 7</t>
  </si>
  <si>
    <t>Magazzino Farmaceutico</t>
  </si>
  <si>
    <t>Prop. Albiero</t>
  </si>
  <si>
    <t>USCA e ADI e cure pagliative</t>
  </si>
  <si>
    <t>Viale dell'Industria, 107 - Prop. Albiero</t>
  </si>
  <si>
    <t>Servizio Continuità Assistenziale</t>
  </si>
  <si>
    <t>Via Monte Pasubio, 1</t>
  </si>
  <si>
    <t xml:space="preserve">Sede D.S.S. </t>
  </si>
  <si>
    <t>Via dei Mille, 2/B</t>
  </si>
  <si>
    <t>Progetto "Domus" per pazienti psichiatrici (miniappartamento + garage)</t>
  </si>
  <si>
    <t>Via Diaz, 47a</t>
  </si>
  <si>
    <t>Attività di corsi di accompagnamento alla nascita</t>
  </si>
  <si>
    <t>Via Bonazzi, 26</t>
  </si>
  <si>
    <t>Progetto Alzheimer</t>
  </si>
  <si>
    <t>Via Cazzavillan, 14</t>
  </si>
  <si>
    <t>Chiampo</t>
  </si>
  <si>
    <t>Polo delle Disabilità</t>
  </si>
  <si>
    <t>Via F. Baracca, 1</t>
  </si>
  <si>
    <t>Cornedo Vicentino</t>
  </si>
  <si>
    <t>D.S.S.B. - Medicina di Gruppo Medici di Base - Comune Cornedo x Ass. Anziani</t>
  </si>
  <si>
    <t>Piazza Aldo Moro</t>
  </si>
  <si>
    <t>Montebello Vicentino</t>
  </si>
  <si>
    <t>Ex DSSB - 1° Piano - Comodato d'uso al Comune di Montebello</t>
  </si>
  <si>
    <t>Piazzale Cenzi, 3</t>
  </si>
  <si>
    <t>Piano Terra Concessione a MMG</t>
  </si>
  <si>
    <t>Ser.T.</t>
  </si>
  <si>
    <t>Via Pieve, 3</t>
  </si>
  <si>
    <t>D.S.S.B. - Poliambulatorio</t>
  </si>
  <si>
    <t>Via Giuriolo</t>
  </si>
  <si>
    <t>Focolare abitativo - CEOD psichiatrico Arcobaleno</t>
  </si>
  <si>
    <t>Via Monte Pietà</t>
  </si>
  <si>
    <t xml:space="preserve">no </t>
  </si>
  <si>
    <t>Progetto Self-Help - Dip. Salute Mentale (stanza n. 14)</t>
  </si>
  <si>
    <t>Via S. Pio X Scuola Pascoli</t>
  </si>
  <si>
    <t>Montecchio Maggiore</t>
  </si>
  <si>
    <t>Punto prelievi e vaccinazioni</t>
  </si>
  <si>
    <t>Largo Boschetti, 37</t>
  </si>
  <si>
    <t xml:space="preserve">Concessione in uso </t>
  </si>
  <si>
    <t>Recoaro Terme</t>
  </si>
  <si>
    <t>D.S.S.B. (ex Sede) - In Comodato d'uso a Cooperativa Sociale</t>
  </si>
  <si>
    <t>P.le Btg. Monte Berico, 11</t>
  </si>
  <si>
    <t>D.S.S.B. (Nuova Sede)</t>
  </si>
  <si>
    <t>Via Capitello, 13</t>
  </si>
  <si>
    <t>Trissino</t>
  </si>
  <si>
    <t>D.S.S.B. - Settore Farmaceutico</t>
  </si>
  <si>
    <t>Via N. Sauro, 9</t>
  </si>
  <si>
    <t xml:space="preserve">Valdagno </t>
  </si>
  <si>
    <t>C.E.O.D. e Comunità Alloggio - Servizio Sociale - "AURORA" Maglio di Sopra</t>
  </si>
  <si>
    <t>Via L. Marzotto, 7</t>
  </si>
  <si>
    <t>C.E.O.D. - Servizio Sociale - "AZZURRA" Maglio di Sopra</t>
  </si>
  <si>
    <t>Via Ferrighi</t>
  </si>
  <si>
    <t>Appartamenti Protetti - Centro Salute Mentale</t>
  </si>
  <si>
    <t>Via Molini d'Agno, 22 e 24</t>
  </si>
  <si>
    <t>Brendola</t>
  </si>
  <si>
    <t xml:space="preserve"> Edificio acquisito </t>
  </si>
  <si>
    <t>Via Palladio, 63</t>
  </si>
  <si>
    <t xml:space="preserve">sI </t>
  </si>
  <si>
    <t>Castelgomberto</t>
  </si>
  <si>
    <t xml:space="preserve">Porzione immobile destinato ad incontri di gruppo di persone con problemi di gioco d'azzardo e loro familiari.  </t>
  </si>
  <si>
    <t xml:space="preserve">Porzione di Villa Trissino Barbaran" a Castelgomberto </t>
  </si>
  <si>
    <t>Sub tote B</t>
  </si>
  <si>
    <t>TOTALE (A+B) al 31/12/2025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</si>
</sst>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€&quot;\ #,##0.00"/>
  </numFmts>
  <fonts count="13">
    <font>
      <sz val="11.0"/>
      <color theme="1"/>
      <name val="Calibri"/>
      <scheme val="minor"/>
    </font>
    <font>
      <b/>
      <sz val="8.0"/>
      <color theme="1"/>
      <name val="Arial"/>
    </font>
    <font/>
    <font>
      <b/>
      <u/>
      <sz val="8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8.0"/>
      <color rgb="FF0000FF"/>
      <name val="Arial"/>
    </font>
    <font>
      <sz val="7.0"/>
      <color theme="1"/>
      <name val="Arial"/>
    </font>
    <font>
      <color theme="1"/>
      <name val="Calibri"/>
      <scheme val="minor"/>
    </font>
    <font>
      <b/>
      <sz val="11.0"/>
      <color theme="1"/>
      <name val="Calibri"/>
    </font>
    <font>
      <sz val="11.0"/>
      <color rgb="FFFF0000"/>
      <name val="Calibri"/>
    </font>
    <font>
      <sz val="10.0"/>
      <color theme="1"/>
      <name val="Tahoma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10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2" fontId="1" numFmtId="0" xfId="0" applyAlignment="1" applyBorder="1" applyFill="1" applyFont="1">
      <alignment horizontal="center" shrinkToFit="0" vertical="center" wrapText="1"/>
    </xf>
    <xf borderId="3" fillId="0" fontId="3" numFmtId="0" xfId="0" applyAlignment="1" applyBorder="1" applyFont="1">
      <alignment shrinkToFit="0" vertical="center" wrapText="1"/>
    </xf>
    <xf borderId="3" fillId="0" fontId="4" numFmtId="0" xfId="0" applyBorder="1" applyFont="1"/>
    <xf borderId="3" fillId="0" fontId="4" numFmtId="0" xfId="0" applyAlignment="1" applyBorder="1" applyFont="1">
      <alignment horizontal="right"/>
    </xf>
    <xf borderId="3" fillId="0" fontId="5" numFmtId="0" xfId="0" applyAlignment="1" applyBorder="1" applyFont="1">
      <alignment shrinkToFit="0" vertical="center" wrapText="1"/>
    </xf>
    <xf borderId="3" fillId="0" fontId="5" numFmtId="0" xfId="0" applyAlignment="1" applyBorder="1" applyFont="1">
      <alignment horizontal="right" shrinkToFit="0" vertical="center" wrapText="1"/>
    </xf>
    <xf borderId="3" fillId="0" fontId="5" numFmtId="4" xfId="0" applyAlignment="1" applyBorder="1" applyFont="1" applyNumberFormat="1">
      <alignment horizontal="right" shrinkToFit="0" vertical="center" wrapText="1"/>
    </xf>
    <xf borderId="3" fillId="0" fontId="5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vertical="center"/>
    </xf>
    <xf borderId="5" fillId="0" fontId="2" numFmtId="0" xfId="0" applyBorder="1" applyFont="1"/>
    <xf borderId="3" fillId="0" fontId="1" numFmtId="4" xfId="0" applyAlignment="1" applyBorder="1" applyFont="1" applyNumberFormat="1">
      <alignment horizontal="right" shrinkToFit="0" vertical="center" wrapText="1"/>
    </xf>
    <xf borderId="3" fillId="0" fontId="6" numFmtId="4" xfId="0" applyAlignment="1" applyBorder="1" applyFont="1" applyNumberFormat="1">
      <alignment horizontal="right" shrinkToFit="0" vertical="center" wrapText="1"/>
    </xf>
    <xf borderId="3" fillId="0" fontId="1" numFmtId="0" xfId="0" applyAlignment="1" applyBorder="1" applyFont="1">
      <alignment shrinkToFit="0" vertical="center" wrapText="1"/>
    </xf>
    <xf borderId="3" fillId="0" fontId="1" numFmtId="4" xfId="0" applyAlignment="1" applyBorder="1" applyFont="1" applyNumberFormat="1">
      <alignment horizontal="center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3" fillId="3" fontId="5" numFmtId="0" xfId="0" applyAlignment="1" applyBorder="1" applyFill="1" applyFont="1">
      <alignment shrinkToFit="0" vertical="center" wrapText="1"/>
    </xf>
    <xf borderId="3" fillId="3" fontId="5" numFmtId="0" xfId="0" applyAlignment="1" applyBorder="1" applyFont="1">
      <alignment horizontal="right" shrinkToFit="0" vertical="center" wrapText="1"/>
    </xf>
    <xf borderId="3" fillId="3" fontId="5" numFmtId="4" xfId="0" applyAlignment="1" applyBorder="1" applyFont="1" applyNumberFormat="1">
      <alignment horizontal="right" shrinkToFit="0" vertical="center" wrapText="1"/>
    </xf>
    <xf borderId="3" fillId="3" fontId="5" numFmtId="0" xfId="0" applyAlignment="1" applyBorder="1" applyFont="1">
      <alignment horizontal="center" shrinkToFit="0" vertical="center" wrapText="1"/>
    </xf>
    <xf borderId="3" fillId="3" fontId="1" numFmtId="0" xfId="0" applyAlignment="1" applyBorder="1" applyFont="1">
      <alignment horizontal="center" shrinkToFit="0" vertical="center" wrapText="1"/>
    </xf>
    <xf borderId="0" fillId="0" fontId="4" numFmtId="0" xfId="0" applyFont="1"/>
    <xf borderId="3" fillId="0" fontId="7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vertical="center"/>
    </xf>
    <xf borderId="0" fillId="0" fontId="8" numFmtId="0" xfId="0" applyFont="1"/>
    <xf borderId="0" fillId="0" fontId="4" numFmtId="164" xfId="0" applyFont="1" applyNumberFormat="1"/>
    <xf borderId="0" fillId="0" fontId="9" numFmtId="4" xfId="0" applyFont="1" applyNumberFormat="1"/>
    <xf borderId="0" fillId="0" fontId="9" numFmtId="164" xfId="0" applyFont="1" applyNumberFormat="1"/>
    <xf borderId="0" fillId="0" fontId="10" numFmtId="0" xfId="0" applyFont="1"/>
    <xf borderId="0" fillId="0" fontId="4" numFmtId="0" xfId="0" applyAlignment="1" applyFont="1">
      <alignment horizontal="center"/>
    </xf>
    <xf borderId="3" fillId="2" fontId="1" numFmtId="0" xfId="0" applyAlignment="1" applyBorder="1" applyFont="1">
      <alignment shrinkToFit="0" vertical="center" wrapText="1"/>
    </xf>
    <xf borderId="3" fillId="0" fontId="5" numFmtId="0" xfId="0" applyAlignment="1" applyBorder="1" applyFont="1">
      <alignment vertical="center"/>
    </xf>
    <xf borderId="3" fillId="0" fontId="5" numFmtId="4" xfId="0" applyAlignment="1" applyBorder="1" applyFont="1" applyNumberFormat="1">
      <alignment vertical="center"/>
    </xf>
    <xf borderId="3" fillId="0" fontId="5" numFmtId="4" xfId="0" applyAlignment="1" applyBorder="1" applyFont="1" applyNumberFormat="1">
      <alignment horizontal="right" vertical="center"/>
    </xf>
    <xf borderId="3" fillId="0" fontId="11" numFmtId="0" xfId="0" applyAlignment="1" applyBorder="1" applyFont="1">
      <alignment shrinkToFit="0" vertical="center" wrapText="1"/>
    </xf>
    <xf borderId="3" fillId="0" fontId="12" numFmtId="4" xfId="0" applyAlignment="1" applyBorder="1" applyFont="1" applyNumberFormat="1">
      <alignment shrinkToFit="0" vertical="center" wrapText="1"/>
    </xf>
    <xf borderId="7" fillId="0" fontId="5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vertical="center"/>
    </xf>
    <xf borderId="7" fillId="0" fontId="5" numFmtId="4" xfId="0" applyAlignment="1" applyBorder="1" applyFont="1" applyNumberFormat="1">
      <alignment vertical="center"/>
    </xf>
    <xf borderId="7" fillId="0" fontId="5" numFmtId="4" xfId="0" applyAlignment="1" applyBorder="1" applyFont="1" applyNumberFormat="1">
      <alignment horizontal="right" vertical="center"/>
    </xf>
    <xf borderId="8" fillId="0" fontId="2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4" numFmtId="0" xfId="0" applyAlignment="1" applyBorder="1" applyFont="1">
      <alignment shrinkToFit="0" vertical="center" wrapText="1"/>
    </xf>
    <xf borderId="9" fillId="0" fontId="2" numFmtId="0" xfId="0" applyBorder="1" applyFont="1"/>
    <xf borderId="0" fillId="0" fontId="4" numFmtId="4" xfId="0" applyFont="1" applyNumberFormat="1"/>
    <xf borderId="0" fillId="0" fontId="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31.57"/>
    <col customWidth="1" min="3" max="3" width="10.57"/>
    <col customWidth="1" min="4" max="4" width="10.71"/>
    <col customWidth="1" min="5" max="5" width="16.71"/>
    <col customWidth="1" min="6" max="6" width="5.86"/>
    <col customWidth="1" min="7" max="7" width="8.57"/>
    <col customWidth="1" min="8" max="8" width="15.0"/>
    <col customWidth="1" min="9" max="9" width="26.29"/>
    <col customWidth="1" min="10" max="10" width="10.29"/>
    <col customWidth="1" min="11" max="11" width="16.86"/>
    <col customWidth="1" min="12" max="12" width="19.57"/>
    <col customWidth="1" min="13" max="13" width="8.71"/>
    <col customWidth="1" min="14" max="14" width="16.71"/>
    <col customWidth="1" min="15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>
      <c r="A3" s="4" t="s">
        <v>10</v>
      </c>
      <c r="B3" s="5"/>
      <c r="C3" s="5"/>
      <c r="D3" s="5"/>
      <c r="E3" s="5"/>
      <c r="F3" s="5"/>
      <c r="G3" s="5"/>
      <c r="H3" s="5"/>
      <c r="I3" s="6" t="s">
        <v>11</v>
      </c>
    </row>
    <row r="4" ht="49.5" customHeight="1">
      <c r="A4" s="7" t="s">
        <v>12</v>
      </c>
      <c r="B4" s="7" t="s">
        <v>13</v>
      </c>
      <c r="C4" s="8">
        <v>22322.0</v>
      </c>
      <c r="D4" s="9">
        <v>1549.37</v>
      </c>
      <c r="E4" s="9">
        <v>3.458503714E7</v>
      </c>
      <c r="F4" s="10" t="s">
        <v>14</v>
      </c>
      <c r="G4" s="11" t="s">
        <v>15</v>
      </c>
      <c r="H4" s="10"/>
      <c r="I4" s="10"/>
    </row>
    <row r="5">
      <c r="A5" s="7" t="s">
        <v>16</v>
      </c>
      <c r="B5" s="7" t="s">
        <v>13</v>
      </c>
      <c r="C5" s="8">
        <v>16024.0</v>
      </c>
      <c r="D5" s="9">
        <v>2065.83</v>
      </c>
      <c r="E5" s="9">
        <v>3.310285992E7</v>
      </c>
      <c r="F5" s="10" t="s">
        <v>14</v>
      </c>
      <c r="G5" s="11" t="s">
        <v>15</v>
      </c>
      <c r="H5" s="10"/>
      <c r="I5" s="10"/>
    </row>
    <row r="6">
      <c r="A6" s="7" t="s">
        <v>17</v>
      </c>
      <c r="B6" s="7" t="s">
        <v>13</v>
      </c>
      <c r="C6" s="8">
        <v>4154.0</v>
      </c>
      <c r="D6" s="9">
        <v>2065.83</v>
      </c>
      <c r="E6" s="9">
        <v>8581457.82</v>
      </c>
      <c r="F6" s="10" t="s">
        <v>14</v>
      </c>
      <c r="G6" s="11" t="s">
        <v>15</v>
      </c>
      <c r="H6" s="10"/>
      <c r="I6" s="10"/>
    </row>
    <row r="7">
      <c r="A7" s="7" t="s">
        <v>18</v>
      </c>
      <c r="B7" s="7" t="s">
        <v>13</v>
      </c>
      <c r="C7" s="8">
        <v>24150.0</v>
      </c>
      <c r="D7" s="9">
        <v>2065.83</v>
      </c>
      <c r="E7" s="9">
        <v>4.98897945E7</v>
      </c>
      <c r="F7" s="10">
        <v>33.0</v>
      </c>
      <c r="G7" s="11" t="s">
        <v>15</v>
      </c>
      <c r="H7" s="10"/>
      <c r="I7" s="10"/>
    </row>
    <row r="8">
      <c r="A8" s="7" t="s">
        <v>19</v>
      </c>
      <c r="B8" s="7" t="s">
        <v>13</v>
      </c>
      <c r="C8" s="8">
        <v>20425.0</v>
      </c>
      <c r="D8" s="9">
        <v>2427.35</v>
      </c>
      <c r="E8" s="9">
        <v>4.957862375E7</v>
      </c>
      <c r="F8" s="10">
        <v>20.0</v>
      </c>
      <c r="G8" s="11" t="s">
        <v>15</v>
      </c>
      <c r="H8" s="10"/>
      <c r="I8" s="10"/>
    </row>
    <row r="9">
      <c r="A9" s="7" t="s">
        <v>20</v>
      </c>
      <c r="B9" s="7" t="s">
        <v>13</v>
      </c>
      <c r="C9" s="8">
        <v>27100.0</v>
      </c>
      <c r="D9" s="9">
        <v>2582.28</v>
      </c>
      <c r="E9" s="9">
        <v>6.9979788E7</v>
      </c>
      <c r="F9" s="10">
        <v>11.0</v>
      </c>
      <c r="G9" s="11" t="s">
        <v>15</v>
      </c>
      <c r="H9" s="10"/>
      <c r="I9" s="10"/>
    </row>
    <row r="10" ht="17.25" customHeight="1">
      <c r="A10" s="7" t="s">
        <v>21</v>
      </c>
      <c r="B10" s="7" t="s">
        <v>13</v>
      </c>
      <c r="C10" s="8">
        <v>1937.0</v>
      </c>
      <c r="D10" s="9">
        <v>2427.35</v>
      </c>
      <c r="E10" s="9">
        <v>4701776.95</v>
      </c>
      <c r="F10" s="10">
        <v>14.0</v>
      </c>
      <c r="G10" s="11" t="s">
        <v>15</v>
      </c>
      <c r="H10" s="10"/>
      <c r="I10" s="10"/>
    </row>
    <row r="11">
      <c r="A11" s="7" t="s">
        <v>22</v>
      </c>
      <c r="B11" s="7" t="s">
        <v>13</v>
      </c>
      <c r="C11" s="8">
        <v>6916.0</v>
      </c>
      <c r="D11" s="9">
        <v>2582.28</v>
      </c>
      <c r="E11" s="9">
        <v>1.785904848E7</v>
      </c>
      <c r="F11" s="10" t="s">
        <v>14</v>
      </c>
      <c r="G11" s="11" t="s">
        <v>15</v>
      </c>
      <c r="H11" s="10"/>
      <c r="I11" s="10"/>
    </row>
    <row r="12">
      <c r="A12" s="7" t="s">
        <v>23</v>
      </c>
      <c r="B12" s="7" t="s">
        <v>24</v>
      </c>
      <c r="C12" s="8">
        <v>4314.0</v>
      </c>
      <c r="D12" s="9">
        <v>1807.6</v>
      </c>
      <c r="E12" s="9">
        <v>7797986.4</v>
      </c>
      <c r="F12" s="10" t="s">
        <v>14</v>
      </c>
      <c r="G12" s="11" t="s">
        <v>15</v>
      </c>
      <c r="H12" s="10"/>
      <c r="I12" s="10"/>
    </row>
    <row r="13">
      <c r="A13" s="7" t="s">
        <v>25</v>
      </c>
      <c r="B13" s="7" t="s">
        <v>13</v>
      </c>
      <c r="C13" s="8">
        <v>2785.0</v>
      </c>
      <c r="D13" s="9">
        <v>1549.37</v>
      </c>
      <c r="E13" s="9">
        <v>4314995.45</v>
      </c>
      <c r="F13" s="10" t="s">
        <v>14</v>
      </c>
      <c r="G13" s="11" t="s">
        <v>15</v>
      </c>
      <c r="H13" s="10"/>
      <c r="I13" s="10"/>
    </row>
    <row r="14">
      <c r="A14" s="7" t="s">
        <v>26</v>
      </c>
      <c r="B14" s="7" t="s">
        <v>13</v>
      </c>
      <c r="C14" s="8">
        <v>3146.0</v>
      </c>
      <c r="D14" s="9">
        <v>2065.83</v>
      </c>
      <c r="E14" s="9">
        <v>6499101.18</v>
      </c>
      <c r="F14" s="10" t="s">
        <v>14</v>
      </c>
      <c r="G14" s="11" t="s">
        <v>15</v>
      </c>
      <c r="H14" s="10"/>
      <c r="I14" s="10"/>
    </row>
    <row r="15">
      <c r="A15" s="7" t="s">
        <v>27</v>
      </c>
      <c r="B15" s="7" t="s">
        <v>13</v>
      </c>
      <c r="C15" s="8">
        <v>5921.0</v>
      </c>
      <c r="D15" s="9">
        <v>2065.83</v>
      </c>
      <c r="E15" s="9">
        <v>1.223177943E7</v>
      </c>
      <c r="F15" s="10">
        <v>31.0</v>
      </c>
      <c r="G15" s="11" t="s">
        <v>15</v>
      </c>
      <c r="H15" s="10"/>
      <c r="I15" s="10"/>
    </row>
    <row r="16">
      <c r="A16" s="7" t="s">
        <v>28</v>
      </c>
      <c r="B16" s="7" t="s">
        <v>24</v>
      </c>
      <c r="C16" s="8">
        <v>1521.0</v>
      </c>
      <c r="D16" s="9">
        <v>1549.37</v>
      </c>
      <c r="E16" s="9">
        <v>2356591.77</v>
      </c>
      <c r="F16" s="10" t="s">
        <v>14</v>
      </c>
      <c r="G16" s="11" t="s">
        <v>15</v>
      </c>
      <c r="H16" s="10"/>
      <c r="I16" s="10"/>
    </row>
    <row r="17" ht="22.5" customHeight="1">
      <c r="A17" s="7" t="s">
        <v>29</v>
      </c>
      <c r="B17" s="7" t="s">
        <v>24</v>
      </c>
      <c r="C17" s="8">
        <v>1108.0</v>
      </c>
      <c r="D17" s="9">
        <v>2065.83</v>
      </c>
      <c r="E17" s="9">
        <f>(C17*D17)</f>
        <v>2288939.64</v>
      </c>
      <c r="F17" s="10"/>
      <c r="G17" s="11" t="s">
        <v>15</v>
      </c>
      <c r="H17" s="10"/>
      <c r="I17" s="10"/>
    </row>
    <row r="18">
      <c r="A18" s="7" t="s">
        <v>30</v>
      </c>
      <c r="B18" s="7" t="s">
        <v>24</v>
      </c>
      <c r="C18" s="8">
        <v>2334.0</v>
      </c>
      <c r="D18" s="9">
        <v>2324.06</v>
      </c>
      <c r="E18" s="9">
        <v>5424356.04</v>
      </c>
      <c r="F18" s="10" t="s">
        <v>14</v>
      </c>
      <c r="G18" s="11" t="s">
        <v>15</v>
      </c>
      <c r="H18" s="10"/>
      <c r="I18" s="10" t="s">
        <v>31</v>
      </c>
    </row>
    <row r="19">
      <c r="A19" s="12" t="s">
        <v>32</v>
      </c>
      <c r="B19" s="13"/>
      <c r="C19" s="8"/>
      <c r="D19" s="8"/>
      <c r="E19" s="9"/>
      <c r="F19" s="10"/>
      <c r="G19" s="11"/>
      <c r="H19" s="10"/>
      <c r="I19" s="14">
        <f>SUM(E4:E18)</f>
        <v>309192136.5</v>
      </c>
      <c r="N19" s="15"/>
    </row>
    <row r="20">
      <c r="A20" s="4" t="s">
        <v>33</v>
      </c>
      <c r="B20" s="16"/>
      <c r="C20" s="16"/>
      <c r="D20" s="7"/>
      <c r="E20" s="16"/>
      <c r="F20" s="10"/>
      <c r="G20" s="10"/>
      <c r="H20" s="10"/>
      <c r="I20" s="10" t="s">
        <v>31</v>
      </c>
    </row>
    <row r="21" ht="15.75" customHeight="1">
      <c r="A21" s="7" t="s">
        <v>34</v>
      </c>
      <c r="B21" s="7" t="s">
        <v>35</v>
      </c>
      <c r="C21" s="8">
        <v>1888.0</v>
      </c>
      <c r="D21" s="9">
        <v>1704.31</v>
      </c>
      <c r="E21" s="9">
        <v>3217737.28</v>
      </c>
      <c r="F21" s="10" t="s">
        <v>14</v>
      </c>
      <c r="G21" s="11" t="s">
        <v>15</v>
      </c>
      <c r="H21" s="10"/>
      <c r="I21" s="5"/>
    </row>
    <row r="22" ht="15.75" customHeight="1">
      <c r="A22" s="7" t="s">
        <v>36</v>
      </c>
      <c r="B22" s="7" t="s">
        <v>35</v>
      </c>
      <c r="C22" s="8">
        <v>1480.0</v>
      </c>
      <c r="D22" s="9">
        <v>2272.41</v>
      </c>
      <c r="E22" s="9">
        <v>3363166.8</v>
      </c>
      <c r="F22" s="10" t="s">
        <v>14</v>
      </c>
      <c r="G22" s="11" t="s">
        <v>15</v>
      </c>
      <c r="H22" s="10"/>
      <c r="I22" s="10"/>
    </row>
    <row r="23" ht="15.75" customHeight="1">
      <c r="A23" s="7" t="s">
        <v>37</v>
      </c>
      <c r="B23" s="7" t="s">
        <v>35</v>
      </c>
      <c r="C23" s="8">
        <v>299.0</v>
      </c>
      <c r="D23" s="8">
        <v>454.48</v>
      </c>
      <c r="E23" s="9">
        <v>135889.52</v>
      </c>
      <c r="F23" s="10" t="s">
        <v>14</v>
      </c>
      <c r="G23" s="11" t="s">
        <v>15</v>
      </c>
      <c r="H23" s="10"/>
      <c r="I23" s="10"/>
    </row>
    <row r="24" ht="15.75" customHeight="1">
      <c r="A24" s="7" t="s">
        <v>38</v>
      </c>
      <c r="B24" s="7" t="s">
        <v>35</v>
      </c>
      <c r="C24" s="8">
        <v>947.0</v>
      </c>
      <c r="D24" s="9">
        <v>1136.21</v>
      </c>
      <c r="E24" s="9">
        <v>1075990.87</v>
      </c>
      <c r="F24" s="10" t="s">
        <v>14</v>
      </c>
      <c r="G24" s="11" t="s">
        <v>15</v>
      </c>
      <c r="H24" s="10"/>
      <c r="I24" s="10"/>
    </row>
    <row r="25" ht="15.75" customHeight="1">
      <c r="A25" s="7" t="s">
        <v>39</v>
      </c>
      <c r="B25" s="7" t="s">
        <v>35</v>
      </c>
      <c r="C25" s="8">
        <v>1422.0</v>
      </c>
      <c r="D25" s="9">
        <v>1136.21</v>
      </c>
      <c r="E25" s="9">
        <v>1615690.62</v>
      </c>
      <c r="F25" s="10" t="s">
        <v>14</v>
      </c>
      <c r="G25" s="11" t="s">
        <v>15</v>
      </c>
      <c r="H25" s="10"/>
      <c r="I25" s="10"/>
    </row>
    <row r="26" ht="15.75" customHeight="1">
      <c r="A26" s="7" t="s">
        <v>40</v>
      </c>
      <c r="B26" s="7" t="s">
        <v>35</v>
      </c>
      <c r="C26" s="8">
        <v>618.0</v>
      </c>
      <c r="D26" s="9">
        <v>1136.21</v>
      </c>
      <c r="E26" s="9">
        <v>702177.78</v>
      </c>
      <c r="F26" s="10" t="s">
        <v>14</v>
      </c>
      <c r="G26" s="11" t="s">
        <v>15</v>
      </c>
      <c r="H26" s="10"/>
      <c r="I26" s="10"/>
    </row>
    <row r="27" ht="15.75" customHeight="1">
      <c r="A27" s="7" t="s">
        <v>41</v>
      </c>
      <c r="B27" s="7" t="s">
        <v>35</v>
      </c>
      <c r="C27" s="8">
        <v>1536.0</v>
      </c>
      <c r="D27" s="9">
        <v>1136.21</v>
      </c>
      <c r="E27" s="9">
        <v>1745218.56</v>
      </c>
      <c r="F27" s="10" t="s">
        <v>14</v>
      </c>
      <c r="G27" s="11" t="s">
        <v>15</v>
      </c>
      <c r="H27" s="10"/>
      <c r="I27" s="10"/>
    </row>
    <row r="28" ht="15.75" customHeight="1">
      <c r="A28" s="7" t="s">
        <v>42</v>
      </c>
      <c r="B28" s="7" t="s">
        <v>35</v>
      </c>
      <c r="C28" s="8">
        <v>955.0</v>
      </c>
      <c r="D28" s="9">
        <v>1136.21</v>
      </c>
      <c r="E28" s="9">
        <v>1085080.55</v>
      </c>
      <c r="F28" s="10" t="s">
        <v>14</v>
      </c>
      <c r="G28" s="11" t="s">
        <v>15</v>
      </c>
      <c r="H28" s="10"/>
      <c r="I28" s="10"/>
    </row>
    <row r="29" ht="15.75" customHeight="1">
      <c r="A29" s="7" t="s">
        <v>43</v>
      </c>
      <c r="B29" s="7" t="s">
        <v>35</v>
      </c>
      <c r="C29" s="8">
        <v>1830.0</v>
      </c>
      <c r="D29" s="9">
        <v>2272.41</v>
      </c>
      <c r="E29" s="9">
        <v>4158510.3</v>
      </c>
      <c r="F29" s="10" t="s">
        <v>14</v>
      </c>
      <c r="G29" s="11" t="s">
        <v>15</v>
      </c>
      <c r="H29" s="10"/>
      <c r="I29" s="10"/>
    </row>
    <row r="30" ht="15.75" customHeight="1">
      <c r="A30" s="7" t="s">
        <v>44</v>
      </c>
      <c r="B30" s="7" t="s">
        <v>35</v>
      </c>
      <c r="C30" s="8">
        <v>844.0</v>
      </c>
      <c r="D30" s="9">
        <v>1704.31</v>
      </c>
      <c r="E30" s="9">
        <v>1438437.64</v>
      </c>
      <c r="F30" s="10" t="s">
        <v>14</v>
      </c>
      <c r="G30" s="11" t="s">
        <v>15</v>
      </c>
      <c r="H30" s="10"/>
      <c r="I30" s="10"/>
    </row>
    <row r="31" ht="15.75" customHeight="1">
      <c r="A31" s="12" t="s">
        <v>45</v>
      </c>
      <c r="B31" s="13"/>
      <c r="C31" s="8"/>
      <c r="D31" s="8"/>
      <c r="E31" s="9"/>
      <c r="F31" s="10"/>
      <c r="G31" s="11"/>
      <c r="H31" s="10"/>
      <c r="I31" s="17">
        <f>SUM(E21:E30)</f>
        <v>18537899.92</v>
      </c>
    </row>
    <row r="32" ht="26.25" customHeight="1">
      <c r="A32" s="4" t="s">
        <v>46</v>
      </c>
      <c r="B32" s="16"/>
      <c r="C32" s="16"/>
      <c r="D32" s="16"/>
      <c r="E32" s="16"/>
      <c r="F32" s="10"/>
      <c r="G32" s="18"/>
      <c r="H32" s="19"/>
      <c r="I32" s="13"/>
    </row>
    <row r="33" ht="15.75" customHeight="1">
      <c r="A33" s="7" t="s">
        <v>47</v>
      </c>
      <c r="B33" s="7" t="s">
        <v>48</v>
      </c>
      <c r="C33" s="8">
        <v>11059.0</v>
      </c>
      <c r="D33" s="9">
        <v>1420.26</v>
      </c>
      <c r="E33" s="9">
        <v>1.570665534E7</v>
      </c>
      <c r="F33" s="10" t="s">
        <v>14</v>
      </c>
      <c r="G33" s="11" t="s">
        <v>15</v>
      </c>
      <c r="H33" s="10"/>
      <c r="I33" s="10"/>
    </row>
    <row r="34" ht="15.75" customHeight="1">
      <c r="A34" s="7" t="s">
        <v>49</v>
      </c>
      <c r="B34" s="7" t="s">
        <v>48</v>
      </c>
      <c r="C34" s="8">
        <v>726.0</v>
      </c>
      <c r="D34" s="8">
        <v>852.15</v>
      </c>
      <c r="E34" s="9">
        <v>618660.9</v>
      </c>
      <c r="F34" s="10" t="s">
        <v>14</v>
      </c>
      <c r="G34" s="11" t="s">
        <v>15</v>
      </c>
      <c r="H34" s="10"/>
      <c r="I34" s="10"/>
    </row>
    <row r="35" ht="15.75" customHeight="1">
      <c r="A35" s="7" t="s">
        <v>50</v>
      </c>
      <c r="B35" s="7" t="s">
        <v>48</v>
      </c>
      <c r="C35" s="8">
        <v>315.0</v>
      </c>
      <c r="D35" s="8">
        <v>568.1</v>
      </c>
      <c r="E35" s="9">
        <v>178951.5</v>
      </c>
      <c r="F35" s="10" t="s">
        <v>14</v>
      </c>
      <c r="G35" s="11" t="s">
        <v>15</v>
      </c>
      <c r="H35" s="10"/>
      <c r="I35" s="10"/>
    </row>
    <row r="36" ht="15.75" customHeight="1">
      <c r="A36" s="7" t="s">
        <v>51</v>
      </c>
      <c r="B36" s="7" t="s">
        <v>48</v>
      </c>
      <c r="C36" s="8">
        <v>300.0</v>
      </c>
      <c r="D36" s="8">
        <v>568.1</v>
      </c>
      <c r="E36" s="9">
        <v>170430.0</v>
      </c>
      <c r="F36" s="10" t="s">
        <v>14</v>
      </c>
      <c r="G36" s="11" t="s">
        <v>15</v>
      </c>
      <c r="H36" s="10"/>
      <c r="I36" s="10"/>
    </row>
    <row r="37" ht="15.75" customHeight="1">
      <c r="A37" s="12" t="s">
        <v>52</v>
      </c>
      <c r="B37" s="13"/>
      <c r="C37" s="8"/>
      <c r="D37" s="8"/>
      <c r="E37" s="9"/>
      <c r="F37" s="10"/>
      <c r="G37" s="11"/>
      <c r="H37" s="10"/>
      <c r="I37" s="17">
        <f>SUM(E33:E36)</f>
        <v>16674697.74</v>
      </c>
    </row>
    <row r="38" ht="15.75" customHeight="1">
      <c r="A38" s="4" t="s">
        <v>53</v>
      </c>
      <c r="B38" s="16"/>
      <c r="C38" s="16"/>
      <c r="D38" s="16"/>
      <c r="E38" s="16"/>
      <c r="F38" s="10"/>
      <c r="G38" s="18"/>
      <c r="H38" s="19"/>
      <c r="I38" s="13"/>
    </row>
    <row r="39" ht="26.25" customHeight="1">
      <c r="A39" s="7" t="s">
        <v>54</v>
      </c>
      <c r="B39" s="7" t="s">
        <v>55</v>
      </c>
      <c r="C39" s="8">
        <v>230.0</v>
      </c>
      <c r="D39" s="9">
        <v>1136.21</v>
      </c>
      <c r="E39" s="9">
        <v>261328.3</v>
      </c>
      <c r="F39" s="10">
        <v>31.0</v>
      </c>
      <c r="G39" s="11" t="s">
        <v>15</v>
      </c>
      <c r="H39" s="10"/>
      <c r="I39" s="10"/>
    </row>
    <row r="40" ht="21.0" customHeight="1">
      <c r="A40" s="7" t="s">
        <v>56</v>
      </c>
      <c r="B40" s="7" t="s">
        <v>55</v>
      </c>
      <c r="C40" s="8">
        <v>1560.0</v>
      </c>
      <c r="D40" s="9">
        <v>1136.21</v>
      </c>
      <c r="E40" s="9">
        <v>1772487.6</v>
      </c>
      <c r="F40" s="10">
        <v>29.0</v>
      </c>
      <c r="G40" s="11" t="s">
        <v>15</v>
      </c>
      <c r="H40" s="10"/>
      <c r="I40" s="10"/>
    </row>
    <row r="41" ht="15.75" customHeight="1">
      <c r="A41" s="7" t="s">
        <v>57</v>
      </c>
      <c r="B41" s="7" t="s">
        <v>55</v>
      </c>
      <c r="C41" s="8">
        <v>500.0</v>
      </c>
      <c r="D41" s="9">
        <v>1136.21</v>
      </c>
      <c r="E41" s="9">
        <v>568105.0</v>
      </c>
      <c r="F41" s="10">
        <v>29.0</v>
      </c>
      <c r="G41" s="11" t="s">
        <v>15</v>
      </c>
      <c r="H41" s="10"/>
      <c r="I41" s="10"/>
    </row>
    <row r="42" ht="15.75" customHeight="1">
      <c r="A42" s="7" t="s">
        <v>58</v>
      </c>
      <c r="B42" s="7" t="s">
        <v>55</v>
      </c>
      <c r="C42" s="8">
        <v>400.0</v>
      </c>
      <c r="D42" s="9">
        <v>1136.21</v>
      </c>
      <c r="E42" s="9">
        <v>454484.0</v>
      </c>
      <c r="F42" s="10">
        <v>26.0</v>
      </c>
      <c r="G42" s="11" t="s">
        <v>15</v>
      </c>
      <c r="H42" s="10"/>
      <c r="I42" s="10"/>
    </row>
    <row r="43" ht="15.75" customHeight="1">
      <c r="A43" s="7" t="s">
        <v>59</v>
      </c>
      <c r="B43" s="7" t="s">
        <v>55</v>
      </c>
      <c r="C43" s="8">
        <v>890.0</v>
      </c>
      <c r="D43" s="9">
        <v>1136.21</v>
      </c>
      <c r="E43" s="9">
        <v>1011226.9</v>
      </c>
      <c r="F43" s="10" t="s">
        <v>14</v>
      </c>
      <c r="G43" s="11" t="s">
        <v>15</v>
      </c>
      <c r="H43" s="10"/>
      <c r="I43" s="10"/>
    </row>
    <row r="44" ht="15.75" customHeight="1">
      <c r="A44" s="7" t="s">
        <v>60</v>
      </c>
      <c r="B44" s="7" t="s">
        <v>55</v>
      </c>
      <c r="C44" s="8">
        <v>85.0</v>
      </c>
      <c r="D44" s="9">
        <v>1420.26</v>
      </c>
      <c r="E44" s="9">
        <v>120722.1</v>
      </c>
      <c r="F44" s="10">
        <v>25.0</v>
      </c>
      <c r="G44" s="11" t="s">
        <v>15</v>
      </c>
      <c r="H44" s="10"/>
      <c r="I44" s="10"/>
    </row>
    <row r="45" ht="15.75" customHeight="1">
      <c r="A45" s="7" t="s">
        <v>61</v>
      </c>
      <c r="B45" s="7" t="s">
        <v>55</v>
      </c>
      <c r="C45" s="8">
        <v>634.0</v>
      </c>
      <c r="D45" s="9">
        <v>1136.21</v>
      </c>
      <c r="E45" s="9">
        <v>720357.14</v>
      </c>
      <c r="F45" s="10">
        <v>32.0</v>
      </c>
      <c r="G45" s="11" t="s">
        <v>15</v>
      </c>
      <c r="H45" s="10"/>
      <c r="I45" s="10"/>
    </row>
    <row r="46" ht="15.75" customHeight="1">
      <c r="A46" s="7" t="s">
        <v>62</v>
      </c>
      <c r="B46" s="7" t="s">
        <v>55</v>
      </c>
      <c r="C46" s="8">
        <v>88.0</v>
      </c>
      <c r="D46" s="9">
        <v>1136.21</v>
      </c>
      <c r="E46" s="9">
        <v>99986.48</v>
      </c>
      <c r="F46" s="10" t="s">
        <v>14</v>
      </c>
      <c r="G46" s="11" t="s">
        <v>15</v>
      </c>
      <c r="H46" s="10"/>
      <c r="I46" s="10"/>
    </row>
    <row r="47" ht="15.75" customHeight="1">
      <c r="A47" s="7" t="s">
        <v>63</v>
      </c>
      <c r="B47" s="7" t="s">
        <v>55</v>
      </c>
      <c r="C47" s="8">
        <v>280.0</v>
      </c>
      <c r="D47" s="9">
        <v>1420.26</v>
      </c>
      <c r="E47" s="9">
        <v>397672.8</v>
      </c>
      <c r="F47" s="10">
        <v>32.0</v>
      </c>
      <c r="G47" s="11" t="s">
        <v>15</v>
      </c>
      <c r="H47" s="10"/>
      <c r="I47" s="10"/>
    </row>
    <row r="48" ht="15.75" customHeight="1">
      <c r="A48" s="7" t="s">
        <v>64</v>
      </c>
      <c r="B48" s="7" t="s">
        <v>55</v>
      </c>
      <c r="C48" s="8">
        <v>2430.0</v>
      </c>
      <c r="D48" s="9">
        <v>1420.26</v>
      </c>
      <c r="E48" s="9">
        <v>3451231.8</v>
      </c>
      <c r="F48" s="10">
        <v>32.0</v>
      </c>
      <c r="G48" s="11" t="s">
        <v>15</v>
      </c>
      <c r="H48" s="10"/>
      <c r="I48" s="10"/>
    </row>
    <row r="49" ht="15.75" customHeight="1">
      <c r="A49" s="7" t="s">
        <v>65</v>
      </c>
      <c r="B49" s="7" t="s">
        <v>55</v>
      </c>
      <c r="C49" s="8">
        <v>740.0</v>
      </c>
      <c r="D49" s="9">
        <v>1420.26</v>
      </c>
      <c r="E49" s="9">
        <v>1050992.4</v>
      </c>
      <c r="F49" s="10">
        <v>16.0</v>
      </c>
      <c r="G49" s="11" t="s">
        <v>15</v>
      </c>
      <c r="H49" s="10"/>
      <c r="I49" s="10"/>
    </row>
    <row r="50" ht="15.75" customHeight="1">
      <c r="A50" s="7" t="s">
        <v>66</v>
      </c>
      <c r="B50" s="7" t="s">
        <v>55</v>
      </c>
      <c r="C50" s="8">
        <v>2326.0</v>
      </c>
      <c r="D50" s="9">
        <v>1420.26</v>
      </c>
      <c r="E50" s="9">
        <v>3303524.76</v>
      </c>
      <c r="F50" s="10" t="s">
        <v>14</v>
      </c>
      <c r="G50" s="11" t="s">
        <v>15</v>
      </c>
      <c r="H50" s="10"/>
      <c r="I50" s="10"/>
    </row>
    <row r="51" ht="15.75" customHeight="1">
      <c r="A51" s="7" t="s">
        <v>67</v>
      </c>
      <c r="B51" s="7" t="s">
        <v>55</v>
      </c>
      <c r="C51" s="8">
        <v>5400.0</v>
      </c>
      <c r="D51" s="9">
        <v>1420.26</v>
      </c>
      <c r="E51" s="9">
        <v>7669404.0</v>
      </c>
      <c r="F51" s="10" t="s">
        <v>14</v>
      </c>
      <c r="G51" s="11" t="s">
        <v>15</v>
      </c>
      <c r="H51" s="10"/>
      <c r="I51" s="10"/>
    </row>
    <row r="52" ht="15.75" customHeight="1">
      <c r="A52" s="7" t="s">
        <v>68</v>
      </c>
      <c r="B52" s="7" t="s">
        <v>55</v>
      </c>
      <c r="C52" s="8">
        <v>2000.0</v>
      </c>
      <c r="D52" s="9">
        <v>1420.26</v>
      </c>
      <c r="E52" s="9">
        <v>2840520.0</v>
      </c>
      <c r="F52" s="10">
        <v>32.0</v>
      </c>
      <c r="G52" s="11" t="s">
        <v>15</v>
      </c>
      <c r="H52" s="10"/>
      <c r="I52" s="10"/>
    </row>
    <row r="53" ht="15.75" customHeight="1">
      <c r="A53" s="7" t="s">
        <v>69</v>
      </c>
      <c r="B53" s="7" t="s">
        <v>55</v>
      </c>
      <c r="C53" s="8">
        <v>1165.0</v>
      </c>
      <c r="D53" s="9">
        <v>1136.21</v>
      </c>
      <c r="E53" s="9">
        <v>1323684.65</v>
      </c>
      <c r="F53" s="10">
        <v>31.0</v>
      </c>
      <c r="G53" s="11" t="s">
        <v>15</v>
      </c>
      <c r="H53" s="10"/>
      <c r="I53" s="10"/>
    </row>
    <row r="54" ht="15.75" customHeight="1">
      <c r="A54" s="7" t="s">
        <v>70</v>
      </c>
      <c r="B54" s="7" t="s">
        <v>55</v>
      </c>
      <c r="C54" s="8">
        <v>56.0</v>
      </c>
      <c r="D54" s="9">
        <v>1136.21</v>
      </c>
      <c r="E54" s="9">
        <v>63627.76</v>
      </c>
      <c r="F54" s="10" t="s">
        <v>14</v>
      </c>
      <c r="G54" s="11" t="s">
        <v>15</v>
      </c>
      <c r="H54" s="10"/>
      <c r="I54" s="10"/>
    </row>
    <row r="55" ht="15.75" customHeight="1">
      <c r="A55" s="7" t="s">
        <v>71</v>
      </c>
      <c r="B55" s="7" t="s">
        <v>55</v>
      </c>
      <c r="C55" s="8">
        <v>465.0</v>
      </c>
      <c r="D55" s="9">
        <v>1420.26</v>
      </c>
      <c r="E55" s="9">
        <v>660420.9</v>
      </c>
      <c r="F55" s="10">
        <v>25.0</v>
      </c>
      <c r="G55" s="11" t="s">
        <v>15</v>
      </c>
      <c r="H55" s="10"/>
      <c r="I55" s="10"/>
    </row>
    <row r="56" ht="15.75" customHeight="1">
      <c r="A56" s="20" t="s">
        <v>72</v>
      </c>
      <c r="B56" s="20" t="s">
        <v>55</v>
      </c>
      <c r="C56" s="21">
        <v>900.0</v>
      </c>
      <c r="D56" s="22">
        <v>1136.21</v>
      </c>
      <c r="E56" s="9">
        <v>1022589.0</v>
      </c>
      <c r="F56" s="23">
        <v>22.0</v>
      </c>
      <c r="G56" s="24" t="s">
        <v>15</v>
      </c>
      <c r="H56" s="23"/>
      <c r="I56" s="23"/>
    </row>
    <row r="57" ht="15.75" customHeight="1">
      <c r="A57" s="7" t="s">
        <v>73</v>
      </c>
      <c r="B57" s="7" t="s">
        <v>55</v>
      </c>
      <c r="C57" s="8">
        <v>500.0</v>
      </c>
      <c r="D57" s="9">
        <v>1136.21</v>
      </c>
      <c r="E57" s="9">
        <v>568105.0</v>
      </c>
      <c r="F57" s="10">
        <v>22.0</v>
      </c>
      <c r="G57" s="11" t="s">
        <v>15</v>
      </c>
      <c r="H57" s="10"/>
      <c r="I57" s="10"/>
    </row>
    <row r="58" ht="15.75" customHeight="1">
      <c r="A58" s="7" t="s">
        <v>74</v>
      </c>
      <c r="B58" s="7" t="s">
        <v>55</v>
      </c>
      <c r="C58" s="8">
        <v>450.0</v>
      </c>
      <c r="D58" s="9">
        <v>1136.21</v>
      </c>
      <c r="E58" s="9">
        <v>511294.5</v>
      </c>
      <c r="F58" s="10" t="s">
        <v>14</v>
      </c>
      <c r="G58" s="11" t="s">
        <v>15</v>
      </c>
      <c r="H58" s="10"/>
      <c r="I58" s="10" t="s">
        <v>31</v>
      </c>
    </row>
    <row r="59" ht="15.75" customHeight="1">
      <c r="A59" s="7" t="s">
        <v>75</v>
      </c>
      <c r="B59" s="7" t="s">
        <v>55</v>
      </c>
      <c r="C59" s="8">
        <v>36.0</v>
      </c>
      <c r="D59" s="8">
        <v>568.1</v>
      </c>
      <c r="E59" s="9">
        <v>20451.6</v>
      </c>
      <c r="F59" s="10" t="s">
        <v>14</v>
      </c>
      <c r="G59" s="11" t="s">
        <v>15</v>
      </c>
      <c r="H59" s="10"/>
      <c r="I59" s="10"/>
    </row>
    <row r="60" ht="15.75" customHeight="1">
      <c r="A60" s="12" t="s">
        <v>76</v>
      </c>
      <c r="B60" s="13"/>
      <c r="C60" s="8"/>
      <c r="D60" s="8"/>
      <c r="E60" s="9"/>
      <c r="F60" s="10"/>
      <c r="G60" s="11"/>
      <c r="H60" s="10"/>
      <c r="I60" s="17">
        <f>SUM(E39:E59)</f>
        <v>27892216.69</v>
      </c>
    </row>
    <row r="61" ht="15.75" customHeight="1">
      <c r="A61" s="4" t="s">
        <v>77</v>
      </c>
      <c r="B61" s="5"/>
      <c r="C61" s="5"/>
      <c r="D61" s="5"/>
      <c r="E61" s="5"/>
      <c r="F61" s="5"/>
      <c r="G61" s="5"/>
      <c r="H61" s="5"/>
      <c r="I61" s="5"/>
    </row>
    <row r="62" ht="15.75" customHeight="1">
      <c r="A62" s="7" t="s">
        <v>78</v>
      </c>
      <c r="B62" s="7" t="s">
        <v>79</v>
      </c>
      <c r="C62" s="8">
        <v>3056.0</v>
      </c>
      <c r="D62" s="9">
        <v>1046.03</v>
      </c>
      <c r="E62" s="9">
        <v>3196667.68</v>
      </c>
      <c r="F62" s="10" t="s">
        <v>14</v>
      </c>
      <c r="G62" s="11" t="s">
        <v>15</v>
      </c>
      <c r="H62" s="10"/>
      <c r="I62" s="10" t="s">
        <v>31</v>
      </c>
    </row>
    <row r="63" ht="15.75" customHeight="1">
      <c r="A63" s="7" t="s">
        <v>80</v>
      </c>
      <c r="B63" s="7" t="s">
        <v>81</v>
      </c>
      <c r="C63" s="8">
        <v>3318.0</v>
      </c>
      <c r="D63" s="9">
        <v>1136.21</v>
      </c>
      <c r="E63" s="9">
        <v>3769944.78</v>
      </c>
      <c r="F63" s="10" t="s">
        <v>14</v>
      </c>
      <c r="G63" s="11" t="s">
        <v>15</v>
      </c>
      <c r="H63" s="10"/>
      <c r="I63" s="10"/>
    </row>
    <row r="64" ht="15.75" customHeight="1">
      <c r="A64" s="7" t="s">
        <v>82</v>
      </c>
      <c r="B64" s="7" t="s">
        <v>83</v>
      </c>
      <c r="C64" s="8">
        <v>1893.0</v>
      </c>
      <c r="D64" s="9">
        <v>1136.21</v>
      </c>
      <c r="E64" s="9">
        <v>2150845.53</v>
      </c>
      <c r="F64" s="10" t="s">
        <v>14</v>
      </c>
      <c r="G64" s="11" t="s">
        <v>15</v>
      </c>
      <c r="H64" s="10"/>
      <c r="I64" s="10" t="s">
        <v>31</v>
      </c>
    </row>
    <row r="65" ht="15.75" customHeight="1">
      <c r="A65" s="7" t="s">
        <v>84</v>
      </c>
      <c r="B65" s="7" t="s">
        <v>85</v>
      </c>
      <c r="C65" s="8">
        <v>211.0</v>
      </c>
      <c r="D65" s="9">
        <v>1136.21</v>
      </c>
      <c r="E65" s="9">
        <v>239740.31</v>
      </c>
      <c r="F65" s="10" t="s">
        <v>14</v>
      </c>
      <c r="G65" s="11" t="s">
        <v>86</v>
      </c>
      <c r="H65" s="11" t="s">
        <v>87</v>
      </c>
      <c r="I65" s="10" t="s">
        <v>88</v>
      </c>
    </row>
    <row r="66" ht="15.75" customHeight="1">
      <c r="A66" s="7" t="s">
        <v>89</v>
      </c>
      <c r="B66" s="7" t="s">
        <v>90</v>
      </c>
      <c r="C66" s="8">
        <v>450.0</v>
      </c>
      <c r="D66" s="9">
        <v>1420.26</v>
      </c>
      <c r="E66" s="9">
        <v>639117.0</v>
      </c>
      <c r="F66" s="10" t="s">
        <v>14</v>
      </c>
      <c r="G66" s="11" t="s">
        <v>15</v>
      </c>
      <c r="H66" s="10"/>
      <c r="I66" s="10"/>
    </row>
    <row r="67" ht="15.75" customHeight="1">
      <c r="A67" s="7" t="s">
        <v>91</v>
      </c>
      <c r="B67" s="7" t="s">
        <v>92</v>
      </c>
      <c r="C67" s="8">
        <v>240.0</v>
      </c>
      <c r="D67" s="9">
        <v>1136.21</v>
      </c>
      <c r="E67" s="9">
        <v>272690.4</v>
      </c>
      <c r="F67" s="10" t="s">
        <v>14</v>
      </c>
      <c r="G67" s="11" t="s">
        <v>86</v>
      </c>
      <c r="H67" s="11" t="s">
        <v>87</v>
      </c>
      <c r="I67" s="10" t="s">
        <v>93</v>
      </c>
    </row>
    <row r="68" ht="15.75" customHeight="1">
      <c r="A68" s="7" t="s">
        <v>94</v>
      </c>
      <c r="B68" s="7" t="s">
        <v>95</v>
      </c>
      <c r="C68" s="8">
        <v>620.0</v>
      </c>
      <c r="D68" s="9">
        <v>1931.55</v>
      </c>
      <c r="E68" s="9">
        <v>1197561.0</v>
      </c>
      <c r="F68" s="10">
        <v>11.0</v>
      </c>
      <c r="G68" s="11" t="s">
        <v>86</v>
      </c>
      <c r="H68" s="11" t="s">
        <v>96</v>
      </c>
      <c r="I68" s="10" t="s">
        <v>93</v>
      </c>
    </row>
    <row r="69" ht="15.75" customHeight="1">
      <c r="A69" s="7" t="s">
        <v>97</v>
      </c>
      <c r="B69" s="7" t="s">
        <v>98</v>
      </c>
      <c r="C69" s="8">
        <v>2614.0</v>
      </c>
      <c r="D69" s="9">
        <v>2840.51</v>
      </c>
      <c r="E69" s="9">
        <v>7425093.14</v>
      </c>
      <c r="F69" s="10" t="s">
        <v>14</v>
      </c>
      <c r="G69" s="11" t="s">
        <v>86</v>
      </c>
      <c r="H69" s="11" t="s">
        <v>87</v>
      </c>
      <c r="I69" s="10" t="s">
        <v>88</v>
      </c>
    </row>
    <row r="70" ht="15.75" customHeight="1">
      <c r="A70" s="7" t="s">
        <v>99</v>
      </c>
      <c r="B70" s="7" t="s">
        <v>100</v>
      </c>
      <c r="C70" s="8">
        <v>674.0</v>
      </c>
      <c r="D70" s="9">
        <v>1136.21</v>
      </c>
      <c r="E70" s="9">
        <v>765805.54</v>
      </c>
      <c r="F70" s="10" t="s">
        <v>14</v>
      </c>
      <c r="G70" s="11" t="s">
        <v>86</v>
      </c>
      <c r="H70" s="11" t="s">
        <v>87</v>
      </c>
      <c r="I70" s="10" t="s">
        <v>88</v>
      </c>
    </row>
    <row r="71" ht="36.75" customHeight="1">
      <c r="A71" s="7" t="s">
        <v>101</v>
      </c>
      <c r="B71" s="7" t="s">
        <v>102</v>
      </c>
      <c r="C71" s="8">
        <v>425.0</v>
      </c>
      <c r="D71" s="9">
        <v>1136.21</v>
      </c>
      <c r="E71" s="9">
        <v>482889.25</v>
      </c>
      <c r="F71" s="10">
        <v>26.0</v>
      </c>
      <c r="G71" s="11" t="s">
        <v>86</v>
      </c>
      <c r="H71" s="11" t="s">
        <v>87</v>
      </c>
      <c r="I71" s="10" t="s">
        <v>88</v>
      </c>
    </row>
    <row r="72" ht="15.75" customHeight="1">
      <c r="A72" s="7" t="s">
        <v>103</v>
      </c>
      <c r="B72" s="7" t="s">
        <v>104</v>
      </c>
      <c r="C72" s="8">
        <v>540.22</v>
      </c>
      <c r="D72" s="9">
        <v>1136.21</v>
      </c>
      <c r="E72" s="9">
        <f>C72*D72</f>
        <v>613803.3662</v>
      </c>
      <c r="F72" s="10"/>
      <c r="G72" s="11" t="s">
        <v>86</v>
      </c>
      <c r="H72" s="11"/>
      <c r="I72" s="10" t="s">
        <v>105</v>
      </c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ht="15.75" customHeight="1">
      <c r="A73" s="7" t="s">
        <v>106</v>
      </c>
      <c r="B73" s="7" t="s">
        <v>107</v>
      </c>
      <c r="C73" s="8">
        <v>864.0</v>
      </c>
      <c r="D73" s="9">
        <v>1136.21</v>
      </c>
      <c r="E73" s="9">
        <v>981685.44</v>
      </c>
      <c r="F73" s="10">
        <v>18.0</v>
      </c>
      <c r="G73" s="11" t="s">
        <v>86</v>
      </c>
      <c r="H73" s="11" t="s">
        <v>87</v>
      </c>
      <c r="I73" s="10" t="s">
        <v>88</v>
      </c>
    </row>
    <row r="74" ht="15.75" customHeight="1">
      <c r="A74" s="20" t="s">
        <v>108</v>
      </c>
      <c r="B74" s="20" t="s">
        <v>109</v>
      </c>
      <c r="C74" s="21">
        <v>1091.0</v>
      </c>
      <c r="D74" s="9">
        <v>1136.21</v>
      </c>
      <c r="E74" s="9">
        <v>1239605.11</v>
      </c>
      <c r="F74" s="23">
        <v>2.0</v>
      </c>
      <c r="G74" s="24" t="s">
        <v>15</v>
      </c>
      <c r="H74" s="24"/>
      <c r="I74" s="23"/>
    </row>
    <row r="75" ht="15.75" customHeight="1">
      <c r="A75" s="7" t="s">
        <v>110</v>
      </c>
      <c r="B75" s="7" t="s">
        <v>111</v>
      </c>
      <c r="C75" s="8">
        <v>1730.0</v>
      </c>
      <c r="D75" s="9">
        <v>1136.21</v>
      </c>
      <c r="E75" s="9">
        <v>1965643.3</v>
      </c>
      <c r="F75" s="10">
        <v>32.0</v>
      </c>
      <c r="G75" s="11" t="s">
        <v>86</v>
      </c>
      <c r="H75" s="11" t="s">
        <v>87</v>
      </c>
      <c r="I75" s="10" t="s">
        <v>88</v>
      </c>
    </row>
    <row r="76" ht="15.75" customHeight="1">
      <c r="A76" s="7" t="s">
        <v>112</v>
      </c>
      <c r="B76" s="7" t="s">
        <v>113</v>
      </c>
      <c r="C76" s="8">
        <v>48.0</v>
      </c>
      <c r="D76" s="9">
        <v>1136.21</v>
      </c>
      <c r="E76" s="9">
        <v>54538.08</v>
      </c>
      <c r="F76" s="10" t="s">
        <v>14</v>
      </c>
      <c r="G76" s="11" t="s">
        <v>86</v>
      </c>
      <c r="H76" s="11" t="s">
        <v>87</v>
      </c>
      <c r="I76" s="10" t="s">
        <v>88</v>
      </c>
    </row>
    <row r="77" ht="15.75" customHeight="1">
      <c r="A77" s="7" t="s">
        <v>114</v>
      </c>
      <c r="B77" s="7" t="s">
        <v>115</v>
      </c>
      <c r="C77" s="8">
        <v>170.0</v>
      </c>
      <c r="D77" s="9">
        <v>1136.21</v>
      </c>
      <c r="E77" s="9">
        <v>193155.7</v>
      </c>
      <c r="F77" s="10">
        <v>8.0</v>
      </c>
      <c r="G77" s="11" t="s">
        <v>86</v>
      </c>
      <c r="H77" s="11" t="s">
        <v>87</v>
      </c>
      <c r="I77" s="10" t="s">
        <v>88</v>
      </c>
    </row>
    <row r="78" ht="15.75" customHeight="1">
      <c r="A78" s="7" t="s">
        <v>116</v>
      </c>
      <c r="B78" s="7" t="s">
        <v>117</v>
      </c>
      <c r="C78" s="8">
        <v>566.0</v>
      </c>
      <c r="D78" s="9">
        <v>1136.21</v>
      </c>
      <c r="E78" s="9">
        <v>643094.86</v>
      </c>
      <c r="F78" s="10">
        <v>26.0</v>
      </c>
      <c r="G78" s="11" t="s">
        <v>86</v>
      </c>
      <c r="H78" s="11" t="s">
        <v>87</v>
      </c>
      <c r="I78" s="10" t="s">
        <v>88</v>
      </c>
    </row>
    <row r="79" ht="27.75" customHeight="1">
      <c r="A79" s="7" t="s">
        <v>118</v>
      </c>
      <c r="B79" s="7" t="s">
        <v>119</v>
      </c>
      <c r="C79" s="8">
        <v>500.0</v>
      </c>
      <c r="D79" s="9">
        <v>1022.58</v>
      </c>
      <c r="E79" s="9">
        <v>511290.0</v>
      </c>
      <c r="F79" s="10">
        <v>25.0</v>
      </c>
      <c r="G79" s="11" t="s">
        <v>86</v>
      </c>
      <c r="H79" s="11"/>
      <c r="I79" s="10"/>
    </row>
    <row r="80" ht="30.0" customHeight="1">
      <c r="A80" s="7" t="s">
        <v>120</v>
      </c>
      <c r="B80" s="7" t="s">
        <v>121</v>
      </c>
      <c r="C80" s="8">
        <v>1590.0</v>
      </c>
      <c r="D80" s="9">
        <v>1136.21</v>
      </c>
      <c r="E80" s="9">
        <v>1806573.9</v>
      </c>
      <c r="F80" s="10" t="s">
        <v>14</v>
      </c>
      <c r="G80" s="11" t="s">
        <v>86</v>
      </c>
      <c r="H80" s="11" t="s">
        <v>87</v>
      </c>
      <c r="I80" s="10" t="s">
        <v>88</v>
      </c>
    </row>
    <row r="81" ht="15.75" customHeight="1">
      <c r="A81" s="7" t="s">
        <v>122</v>
      </c>
      <c r="B81" s="7" t="s">
        <v>123</v>
      </c>
      <c r="C81" s="8">
        <v>13777.0</v>
      </c>
      <c r="D81" s="8">
        <v>568.1</v>
      </c>
      <c r="E81" s="9">
        <v>7826713.7</v>
      </c>
      <c r="F81" s="10" t="s">
        <v>14</v>
      </c>
      <c r="G81" s="11" t="s">
        <v>15</v>
      </c>
      <c r="H81" s="10"/>
      <c r="I81" s="10"/>
    </row>
    <row r="82" ht="19.5" customHeight="1">
      <c r="A82" s="7" t="s">
        <v>124</v>
      </c>
      <c r="B82" s="7" t="s">
        <v>123</v>
      </c>
      <c r="C82" s="8">
        <v>1080.0</v>
      </c>
      <c r="D82" s="8">
        <v>738.53</v>
      </c>
      <c r="E82" s="9">
        <v>797612.4</v>
      </c>
      <c r="F82" s="10" t="s">
        <v>14</v>
      </c>
      <c r="G82" s="11" t="s">
        <v>15</v>
      </c>
      <c r="H82" s="10"/>
      <c r="I82" s="10"/>
    </row>
    <row r="83" ht="22.5" customHeight="1">
      <c r="A83" s="7" t="s">
        <v>125</v>
      </c>
      <c r="B83" s="7" t="s">
        <v>123</v>
      </c>
      <c r="C83" s="8">
        <v>780.0</v>
      </c>
      <c r="D83" s="9">
        <v>1704.31</v>
      </c>
      <c r="E83" s="9">
        <v>1329361.8</v>
      </c>
      <c r="F83" s="10" t="s">
        <v>14</v>
      </c>
      <c r="G83" s="11" t="s">
        <v>15</v>
      </c>
      <c r="H83" s="10"/>
      <c r="I83" s="10"/>
    </row>
    <row r="84" ht="15.75" customHeight="1">
      <c r="A84" s="7" t="s">
        <v>126</v>
      </c>
      <c r="B84" s="7" t="s">
        <v>123</v>
      </c>
      <c r="C84" s="8">
        <v>800.0</v>
      </c>
      <c r="D84" s="9">
        <v>1704.31</v>
      </c>
      <c r="E84" s="9">
        <v>1363448.0</v>
      </c>
      <c r="F84" s="10" t="s">
        <v>14</v>
      </c>
      <c r="G84" s="11" t="s">
        <v>15</v>
      </c>
      <c r="H84" s="10"/>
      <c r="I84" s="10"/>
    </row>
    <row r="85" ht="15.75" customHeight="1">
      <c r="A85" s="7" t="s">
        <v>127</v>
      </c>
      <c r="B85" s="7" t="s">
        <v>128</v>
      </c>
      <c r="C85" s="8">
        <v>2473.0</v>
      </c>
      <c r="D85" s="9">
        <v>1136.21</v>
      </c>
      <c r="E85" s="9">
        <v>2809847.33</v>
      </c>
      <c r="F85" s="10">
        <v>28.0</v>
      </c>
      <c r="G85" s="11" t="s">
        <v>86</v>
      </c>
      <c r="H85" s="11" t="s">
        <v>96</v>
      </c>
      <c r="I85" s="10" t="s">
        <v>93</v>
      </c>
    </row>
    <row r="86" ht="15.75" customHeight="1">
      <c r="A86" s="7" t="s">
        <v>129</v>
      </c>
      <c r="B86" s="7" t="s">
        <v>130</v>
      </c>
      <c r="C86" s="8">
        <v>892.0</v>
      </c>
      <c r="D86" s="9">
        <v>1136.21</v>
      </c>
      <c r="E86" s="9">
        <v>1013499.32</v>
      </c>
      <c r="F86" s="10">
        <v>28.0</v>
      </c>
      <c r="G86" s="11" t="s">
        <v>86</v>
      </c>
      <c r="H86" s="11" t="s">
        <v>96</v>
      </c>
      <c r="I86" s="10" t="s">
        <v>93</v>
      </c>
    </row>
    <row r="87" ht="27.0" customHeight="1">
      <c r="A87" s="7" t="s">
        <v>131</v>
      </c>
      <c r="B87" s="7" t="s">
        <v>128</v>
      </c>
      <c r="C87" s="8">
        <v>3038.0</v>
      </c>
      <c r="D87" s="9">
        <v>1136.21</v>
      </c>
      <c r="E87" s="9">
        <v>3451805.98</v>
      </c>
      <c r="F87" s="10">
        <v>31.0</v>
      </c>
      <c r="G87" s="11" t="s">
        <v>86</v>
      </c>
      <c r="H87" s="11" t="s">
        <v>96</v>
      </c>
      <c r="I87" s="10" t="s">
        <v>93</v>
      </c>
    </row>
    <row r="88" ht="15.75" customHeight="1">
      <c r="A88" s="7" t="s">
        <v>132</v>
      </c>
      <c r="B88" s="7" t="s">
        <v>133</v>
      </c>
      <c r="C88" s="8">
        <v>1500.0</v>
      </c>
      <c r="D88" s="9">
        <v>1136.21</v>
      </c>
      <c r="E88" s="9">
        <v>1704315.0</v>
      </c>
      <c r="F88" s="10" t="s">
        <v>14</v>
      </c>
      <c r="G88" s="11" t="s">
        <v>15</v>
      </c>
      <c r="H88" s="10"/>
      <c r="I88" s="10"/>
    </row>
    <row r="89" ht="15.75" customHeight="1">
      <c r="A89" s="7" t="s">
        <v>134</v>
      </c>
      <c r="B89" s="7" t="s">
        <v>133</v>
      </c>
      <c r="C89" s="8">
        <v>720.0</v>
      </c>
      <c r="D89" s="9">
        <v>1704.31</v>
      </c>
      <c r="E89" s="9">
        <v>1227103.2</v>
      </c>
      <c r="F89" s="10" t="s">
        <v>14</v>
      </c>
      <c r="G89" s="11" t="s">
        <v>15</v>
      </c>
      <c r="H89" s="10"/>
      <c r="I89" s="10"/>
    </row>
    <row r="90" ht="15.75" customHeight="1">
      <c r="A90" s="7" t="s">
        <v>135</v>
      </c>
      <c r="B90" s="7" t="s">
        <v>133</v>
      </c>
      <c r="C90" s="8">
        <v>75.0</v>
      </c>
      <c r="D90" s="9">
        <v>1704.31</v>
      </c>
      <c r="E90" s="9">
        <v>127823.25</v>
      </c>
      <c r="F90" s="10" t="s">
        <v>14</v>
      </c>
      <c r="G90" s="11" t="s">
        <v>15</v>
      </c>
      <c r="H90" s="10"/>
      <c r="I90" s="10"/>
    </row>
    <row r="91" ht="15.75" customHeight="1">
      <c r="A91" s="7" t="s">
        <v>136</v>
      </c>
      <c r="B91" s="7" t="s">
        <v>137</v>
      </c>
      <c r="C91" s="8">
        <v>214.0</v>
      </c>
      <c r="D91" s="9">
        <v>1136.21</v>
      </c>
      <c r="E91" s="9">
        <v>243148.94</v>
      </c>
      <c r="F91" s="10">
        <v>26.0</v>
      </c>
      <c r="G91" s="11" t="s">
        <v>86</v>
      </c>
      <c r="H91" s="11" t="s">
        <v>87</v>
      </c>
      <c r="I91" s="11"/>
    </row>
    <row r="92" ht="15.75" customHeight="1">
      <c r="A92" s="7" t="s">
        <v>138</v>
      </c>
      <c r="B92" s="7" t="s">
        <v>139</v>
      </c>
      <c r="C92" s="8">
        <v>91.0</v>
      </c>
      <c r="D92" s="9">
        <v>1136.21</v>
      </c>
      <c r="E92" s="9">
        <v>103395.11</v>
      </c>
      <c r="F92" s="10">
        <v>13.0</v>
      </c>
      <c r="G92" s="11" t="s">
        <v>15</v>
      </c>
      <c r="H92" s="10"/>
      <c r="I92" s="10"/>
    </row>
    <row r="93" ht="15.75" customHeight="1">
      <c r="A93" s="7" t="s">
        <v>140</v>
      </c>
      <c r="B93" s="7" t="s">
        <v>141</v>
      </c>
      <c r="C93" s="8">
        <v>16413.17</v>
      </c>
      <c r="D93" s="8">
        <v>932.18</v>
      </c>
      <c r="E93" s="9">
        <v>1.530002881E7</v>
      </c>
      <c r="F93" s="11"/>
      <c r="G93" s="11" t="s">
        <v>15</v>
      </c>
      <c r="H93" s="11"/>
      <c r="I93" s="11"/>
    </row>
    <row r="94" ht="15.75" customHeight="1">
      <c r="A94" s="7" t="s">
        <v>142</v>
      </c>
      <c r="B94" s="7" t="s">
        <v>143</v>
      </c>
      <c r="C94" s="8">
        <v>279.0</v>
      </c>
      <c r="D94" s="9">
        <v>1136.21</v>
      </c>
      <c r="E94" s="9">
        <v>317002.59</v>
      </c>
      <c r="F94" s="10"/>
      <c r="G94" s="11" t="s">
        <v>86</v>
      </c>
      <c r="H94" s="11"/>
      <c r="I94" s="11"/>
    </row>
    <row r="95" ht="15.75" customHeight="1">
      <c r="A95" s="7" t="s">
        <v>144</v>
      </c>
      <c r="B95" s="7" t="s">
        <v>145</v>
      </c>
      <c r="C95" s="8">
        <v>530.0</v>
      </c>
      <c r="D95" s="9">
        <v>1136.21</v>
      </c>
      <c r="E95" s="9">
        <v>602191.3</v>
      </c>
      <c r="F95" s="10"/>
      <c r="G95" s="11" t="s">
        <v>86</v>
      </c>
      <c r="H95" s="11" t="s">
        <v>146</v>
      </c>
      <c r="I95" s="10" t="s">
        <v>88</v>
      </c>
    </row>
    <row r="96" ht="15.75" customHeight="1">
      <c r="A96" s="7" t="s">
        <v>147</v>
      </c>
      <c r="B96" s="7" t="s">
        <v>148</v>
      </c>
      <c r="C96" s="8">
        <v>36.75</v>
      </c>
      <c r="D96" s="8"/>
      <c r="E96" s="9">
        <v>89000.0</v>
      </c>
      <c r="F96" s="10"/>
      <c r="G96" s="11" t="s">
        <v>86</v>
      </c>
      <c r="H96" s="11" t="s">
        <v>96</v>
      </c>
      <c r="I96" s="10" t="s">
        <v>93</v>
      </c>
    </row>
    <row r="97" ht="15.75" customHeight="1">
      <c r="A97" s="7" t="s">
        <v>149</v>
      </c>
      <c r="B97" s="7" t="s">
        <v>150</v>
      </c>
      <c r="C97" s="8">
        <v>439.71</v>
      </c>
      <c r="D97" s="8"/>
      <c r="E97" s="9">
        <v>8480000.0</v>
      </c>
      <c r="F97" s="10"/>
      <c r="G97" s="11" t="s">
        <v>86</v>
      </c>
      <c r="H97" s="11" t="s">
        <v>96</v>
      </c>
      <c r="I97" s="10" t="s">
        <v>88</v>
      </c>
    </row>
    <row r="98" ht="15.75" customHeight="1">
      <c r="A98" s="7" t="s">
        <v>151</v>
      </c>
      <c r="B98" s="7" t="s">
        <v>152</v>
      </c>
      <c r="C98" s="8">
        <v>237.0</v>
      </c>
      <c r="D98" s="9">
        <v>1136.21</v>
      </c>
      <c r="E98" s="9">
        <v>269281.77</v>
      </c>
      <c r="F98" s="10"/>
      <c r="G98" s="11" t="s">
        <v>86</v>
      </c>
      <c r="H98" s="11" t="s">
        <v>87</v>
      </c>
      <c r="I98" s="10" t="s">
        <v>88</v>
      </c>
    </row>
    <row r="99" ht="15.75" customHeight="1">
      <c r="A99" s="7" t="s">
        <v>153</v>
      </c>
      <c r="B99" s="7" t="s">
        <v>154</v>
      </c>
      <c r="C99" s="8">
        <v>771.23</v>
      </c>
      <c r="D99" s="9">
        <v>3228.0</v>
      </c>
      <c r="E99" s="9">
        <v>2489530.44</v>
      </c>
      <c r="F99" s="10" t="s">
        <v>14</v>
      </c>
      <c r="G99" s="11" t="s">
        <v>86</v>
      </c>
      <c r="H99" s="11" t="s">
        <v>96</v>
      </c>
      <c r="I99" s="10" t="s">
        <v>93</v>
      </c>
    </row>
    <row r="100" ht="22.5" customHeight="1">
      <c r="A100" s="7" t="s">
        <v>155</v>
      </c>
      <c r="B100" s="7" t="s">
        <v>156</v>
      </c>
      <c r="C100" s="8">
        <v>123.0</v>
      </c>
      <c r="D100" s="9">
        <v>1200.0</v>
      </c>
      <c r="E100" s="9">
        <v>147600.0</v>
      </c>
      <c r="F100" s="10"/>
      <c r="G100" s="11" t="s">
        <v>15</v>
      </c>
      <c r="H100" s="11"/>
      <c r="I100" s="11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ht="15.75" customHeight="1">
      <c r="A101" s="7" t="s">
        <v>157</v>
      </c>
      <c r="B101" s="7" t="s">
        <v>158</v>
      </c>
      <c r="C101" s="8">
        <v>117.0</v>
      </c>
      <c r="D101" s="9">
        <v>1250.0</v>
      </c>
      <c r="E101" s="9">
        <v>146250.0</v>
      </c>
      <c r="F101" s="10"/>
      <c r="G101" s="11" t="s">
        <v>15</v>
      </c>
      <c r="H101" s="11"/>
      <c r="I101" s="11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ht="15.75" customHeight="1">
      <c r="A102" s="7" t="s">
        <v>157</v>
      </c>
      <c r="B102" s="7" t="s">
        <v>159</v>
      </c>
      <c r="C102" s="8">
        <v>125.0</v>
      </c>
      <c r="D102" s="9">
        <v>1250.0</v>
      </c>
      <c r="E102" s="9">
        <v>156250.0</v>
      </c>
      <c r="F102" s="10"/>
      <c r="G102" s="11" t="s">
        <v>15</v>
      </c>
      <c r="H102" s="11"/>
      <c r="I102" s="10" t="s">
        <v>160</v>
      </c>
      <c r="J102" s="25"/>
    </row>
    <row r="103" ht="15.75" customHeight="1">
      <c r="A103" s="7" t="s">
        <v>161</v>
      </c>
      <c r="B103" s="7" t="s">
        <v>162</v>
      </c>
      <c r="C103" s="8">
        <v>180.0</v>
      </c>
      <c r="D103" s="9">
        <v>1700.0</v>
      </c>
      <c r="E103" s="9">
        <v>306000.0</v>
      </c>
      <c r="F103" s="10"/>
      <c r="G103" s="11" t="s">
        <v>15</v>
      </c>
      <c r="H103" s="11"/>
      <c r="I103" s="10" t="s">
        <v>163</v>
      </c>
      <c r="J103" s="25"/>
    </row>
    <row r="104" ht="15.75" customHeight="1">
      <c r="A104" s="7" t="s">
        <v>164</v>
      </c>
      <c r="B104" s="7" t="s">
        <v>165</v>
      </c>
      <c r="C104" s="8">
        <v>54.3</v>
      </c>
      <c r="D104" s="9">
        <v>2250.0</v>
      </c>
      <c r="E104" s="9">
        <v>40725.0</v>
      </c>
      <c r="F104" s="10"/>
      <c r="G104" s="10" t="s">
        <v>166</v>
      </c>
      <c r="H104" s="11"/>
      <c r="I104" s="10"/>
      <c r="J104" s="25"/>
    </row>
    <row r="105" ht="54.75" customHeight="1">
      <c r="A105" s="7" t="s">
        <v>164</v>
      </c>
      <c r="B105" s="7" t="s">
        <v>167</v>
      </c>
      <c r="C105" s="8">
        <v>94.0</v>
      </c>
      <c r="D105" s="9">
        <v>2250.0</v>
      </c>
      <c r="E105" s="9">
        <v>52875.0</v>
      </c>
      <c r="F105" s="10"/>
      <c r="G105" s="11" t="s">
        <v>168</v>
      </c>
      <c r="H105" s="26"/>
      <c r="I105" s="10"/>
      <c r="J105" s="25"/>
    </row>
    <row r="106" ht="15.75" customHeight="1">
      <c r="A106" s="7" t="s">
        <v>169</v>
      </c>
      <c r="B106" s="7" t="s">
        <v>170</v>
      </c>
      <c r="C106" s="8">
        <v>2519.0</v>
      </c>
      <c r="D106" s="8">
        <v>1985.0</v>
      </c>
      <c r="E106" s="9">
        <v>5000215.0</v>
      </c>
      <c r="F106" s="10"/>
      <c r="G106" s="11" t="s">
        <v>86</v>
      </c>
      <c r="H106" s="11" t="s">
        <v>96</v>
      </c>
      <c r="I106" s="10" t="s">
        <v>171</v>
      </c>
    </row>
    <row r="107" ht="28.5" customHeight="1">
      <c r="A107" s="7" t="s">
        <v>172</v>
      </c>
      <c r="B107" s="7" t="s">
        <v>173</v>
      </c>
      <c r="C107" s="8">
        <v>378.0</v>
      </c>
      <c r="D107" s="9">
        <v>1420.26</v>
      </c>
      <c r="E107" s="9">
        <f>(C107*D107)</f>
        <v>536858.28</v>
      </c>
      <c r="F107" s="10"/>
      <c r="G107" s="11" t="s">
        <v>86</v>
      </c>
      <c r="H107" s="11" t="s">
        <v>87</v>
      </c>
      <c r="I107" s="10" t="s">
        <v>174</v>
      </c>
    </row>
    <row r="108" ht="15.75" customHeight="1">
      <c r="A108" s="7" t="s">
        <v>175</v>
      </c>
      <c r="B108" s="7" t="s">
        <v>176</v>
      </c>
      <c r="C108" s="8">
        <v>154.0</v>
      </c>
      <c r="D108" s="9">
        <v>1136.21</v>
      </c>
      <c r="E108" s="9">
        <v>174976.34</v>
      </c>
      <c r="F108" s="10"/>
      <c r="G108" s="11" t="s">
        <v>177</v>
      </c>
      <c r="H108" s="11" t="s">
        <v>87</v>
      </c>
      <c r="I108" s="10" t="s">
        <v>178</v>
      </c>
    </row>
    <row r="109" ht="15.75" customHeight="1">
      <c r="A109" s="7" t="s">
        <v>179</v>
      </c>
      <c r="B109" s="7" t="s">
        <v>180</v>
      </c>
      <c r="C109" s="8">
        <v>38.0</v>
      </c>
      <c r="D109" s="9">
        <v>1136.21</v>
      </c>
      <c r="E109" s="9">
        <f>C109*D109</f>
        <v>43175.98</v>
      </c>
      <c r="F109" s="10"/>
      <c r="G109" s="11" t="s">
        <v>177</v>
      </c>
      <c r="H109" s="11" t="s">
        <v>87</v>
      </c>
      <c r="I109" s="10" t="s">
        <v>178</v>
      </c>
    </row>
    <row r="110" ht="27.0" customHeight="1">
      <c r="A110" s="7" t="s">
        <v>181</v>
      </c>
      <c r="B110" s="7" t="s">
        <v>182</v>
      </c>
      <c r="C110" s="8">
        <v>241.0</v>
      </c>
      <c r="D110" s="9">
        <v>1136.21</v>
      </c>
      <c r="E110" s="9">
        <f>D110*C110</f>
        <v>273826.61</v>
      </c>
      <c r="F110" s="10">
        <v>31.0</v>
      </c>
      <c r="G110" s="11" t="s">
        <v>86</v>
      </c>
      <c r="H110" s="11" t="s">
        <v>87</v>
      </c>
      <c r="I110" s="10" t="s">
        <v>178</v>
      </c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ht="15.75" customHeight="1">
      <c r="A111" s="27" t="s">
        <v>183</v>
      </c>
      <c r="C111" s="28"/>
      <c r="D111" s="28"/>
      <c r="E111" s="29"/>
      <c r="F111" s="28"/>
      <c r="G111" s="28"/>
      <c r="H111" s="28"/>
      <c r="I111" s="30">
        <f>SUBTOTAL(109,E62:E110)</f>
        <v>84573605.54</v>
      </c>
    </row>
    <row r="112" ht="15.75" customHeight="1">
      <c r="A112" s="28"/>
      <c r="B112" s="28"/>
      <c r="C112" s="28"/>
      <c r="D112" s="28"/>
      <c r="E112" s="28"/>
      <c r="F112" s="28"/>
      <c r="G112" s="28"/>
      <c r="H112" s="28"/>
      <c r="I112" s="28"/>
    </row>
    <row r="113" ht="15.75" customHeight="1">
      <c r="A113" s="27" t="s">
        <v>184</v>
      </c>
      <c r="C113" s="28"/>
      <c r="D113" s="28"/>
      <c r="E113" s="29">
        <f>SUBTOTAL(109,E4:E110)</f>
        <v>456870556.4</v>
      </c>
      <c r="F113" s="28"/>
      <c r="G113" s="28"/>
      <c r="H113" s="28"/>
      <c r="I113" s="28"/>
      <c r="K113" s="29"/>
    </row>
    <row r="114" ht="15.75" customHeight="1">
      <c r="A114" s="27" t="s">
        <v>185</v>
      </c>
      <c r="C114" s="27"/>
      <c r="D114" s="28"/>
      <c r="E114" s="29">
        <v>2.3770643476E8</v>
      </c>
      <c r="F114" s="28"/>
      <c r="G114" s="28"/>
      <c r="H114" s="28"/>
      <c r="I114" s="28"/>
    </row>
    <row r="115" ht="15.75" customHeight="1">
      <c r="A115" s="27" t="s">
        <v>186</v>
      </c>
      <c r="C115" s="28"/>
      <c r="D115" s="28"/>
      <c r="E115" s="31">
        <f>SUM(E113:E114)</f>
        <v>694576991.1</v>
      </c>
      <c r="F115" s="28"/>
      <c r="G115" s="28"/>
      <c r="H115" s="28"/>
      <c r="I115" s="28"/>
    </row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1">
    <mergeCell ref="A111:B111"/>
    <mergeCell ref="A113:B113"/>
    <mergeCell ref="A114:B114"/>
    <mergeCell ref="A115:B115"/>
    <mergeCell ref="A1:I1"/>
    <mergeCell ref="A19:B19"/>
    <mergeCell ref="A31:B31"/>
    <mergeCell ref="G32:I32"/>
    <mergeCell ref="A37:B37"/>
    <mergeCell ref="G38:I38"/>
    <mergeCell ref="A60:B60"/>
  </mergeCells>
  <printOptions/>
  <pageMargins bottom="0.75" footer="0.0" header="0.0" left="0.7" right="0.7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9.71"/>
    <col customWidth="1" min="2" max="2" width="19.14"/>
    <col customWidth="1" min="3" max="3" width="18.57"/>
    <col customWidth="1" min="4" max="4" width="8.71"/>
    <col customWidth="1" min="5" max="5" width="12.57"/>
    <col customWidth="1" min="6" max="6" width="8.71"/>
    <col customWidth="1" min="7" max="7" width="18.14"/>
    <col customWidth="1" min="8" max="8" width="20.71"/>
    <col customWidth="1" min="9" max="26" width="8.71"/>
  </cols>
  <sheetData>
    <row r="1">
      <c r="A1" s="33" t="s">
        <v>187</v>
      </c>
    </row>
    <row r="2">
      <c r="A2" s="34" t="s">
        <v>188</v>
      </c>
      <c r="B2" s="34" t="s">
        <v>189</v>
      </c>
      <c r="C2" s="34" t="s">
        <v>190</v>
      </c>
      <c r="D2" s="34" t="s">
        <v>191</v>
      </c>
      <c r="E2" s="34" t="s">
        <v>192</v>
      </c>
      <c r="F2" s="34" t="s">
        <v>193</v>
      </c>
      <c r="G2" s="34" t="s">
        <v>194</v>
      </c>
      <c r="H2" s="34" t="s">
        <v>195</v>
      </c>
    </row>
    <row r="3" ht="18.75" customHeight="1">
      <c r="A3" s="16" t="s">
        <v>196</v>
      </c>
      <c r="B3" s="7" t="s">
        <v>197</v>
      </c>
      <c r="C3" s="35" t="s">
        <v>198</v>
      </c>
      <c r="D3" s="35" t="s">
        <v>199</v>
      </c>
      <c r="E3" s="36">
        <v>74000.0</v>
      </c>
      <c r="F3" s="35">
        <v>520.0</v>
      </c>
      <c r="G3" s="37">
        <v>3.848E7</v>
      </c>
      <c r="H3" s="38"/>
    </row>
    <row r="4" ht="21.0" customHeight="1">
      <c r="A4" s="16" t="s">
        <v>200</v>
      </c>
      <c r="B4" s="7" t="s">
        <v>197</v>
      </c>
      <c r="C4" s="35" t="s">
        <v>201</v>
      </c>
      <c r="D4" s="35" t="s">
        <v>199</v>
      </c>
      <c r="E4" s="36">
        <v>75600.0</v>
      </c>
      <c r="F4" s="35">
        <v>520.0</v>
      </c>
      <c r="G4" s="37">
        <v>3.9312E7</v>
      </c>
      <c r="H4" s="38"/>
    </row>
    <row r="5" ht="17.25" customHeight="1">
      <c r="A5" s="16" t="s">
        <v>202</v>
      </c>
      <c r="B5" s="7" t="s">
        <v>197</v>
      </c>
      <c r="C5" s="35" t="s">
        <v>203</v>
      </c>
      <c r="D5" s="35" t="s">
        <v>199</v>
      </c>
      <c r="E5" s="36">
        <v>70200.0</v>
      </c>
      <c r="F5" s="35">
        <v>520.0</v>
      </c>
      <c r="G5" s="37">
        <v>3.6504E7</v>
      </c>
      <c r="H5" s="38"/>
    </row>
    <row r="6">
      <c r="A6" s="16" t="s">
        <v>204</v>
      </c>
      <c r="B6" s="7" t="s">
        <v>205</v>
      </c>
      <c r="C6" s="35" t="s">
        <v>206</v>
      </c>
      <c r="D6" s="35" t="s">
        <v>199</v>
      </c>
      <c r="E6" s="36">
        <v>79500.0</v>
      </c>
      <c r="F6" s="35">
        <v>520.0</v>
      </c>
      <c r="G6" s="37">
        <v>4.134E7</v>
      </c>
      <c r="H6" s="38"/>
    </row>
    <row r="7">
      <c r="A7" s="16" t="s">
        <v>204</v>
      </c>
      <c r="B7" s="7" t="s">
        <v>207</v>
      </c>
      <c r="C7" s="35" t="s">
        <v>208</v>
      </c>
      <c r="D7" s="35" t="s">
        <v>199</v>
      </c>
      <c r="E7" s="36">
        <v>114500.0</v>
      </c>
      <c r="F7" s="35">
        <v>520.0</v>
      </c>
      <c r="G7" s="37">
        <v>5.954E7</v>
      </c>
      <c r="H7" s="38"/>
    </row>
    <row r="8">
      <c r="A8" s="35" t="s">
        <v>209</v>
      </c>
      <c r="B8" s="7"/>
      <c r="C8" s="35"/>
      <c r="D8" s="5"/>
      <c r="E8" s="36"/>
      <c r="F8" s="35"/>
      <c r="G8" s="36"/>
      <c r="H8" s="39">
        <f>SUM(G3:G7)</f>
        <v>215176000</v>
      </c>
    </row>
    <row r="9">
      <c r="A9" s="16" t="s">
        <v>196</v>
      </c>
      <c r="B9" s="7" t="s">
        <v>210</v>
      </c>
      <c r="C9" s="35" t="s">
        <v>211</v>
      </c>
      <c r="D9" s="35" t="s">
        <v>199</v>
      </c>
      <c r="E9" s="36">
        <v>9200.0</v>
      </c>
      <c r="F9" s="35">
        <v>360.0</v>
      </c>
      <c r="G9" s="37">
        <v>3312000.0</v>
      </c>
      <c r="H9" s="7"/>
    </row>
    <row r="10">
      <c r="A10" s="16" t="s">
        <v>196</v>
      </c>
      <c r="B10" s="7" t="s">
        <v>212</v>
      </c>
      <c r="C10" s="35" t="s">
        <v>213</v>
      </c>
      <c r="D10" s="35" t="s">
        <v>199</v>
      </c>
      <c r="E10" s="36">
        <v>5500.0</v>
      </c>
      <c r="F10" s="35">
        <v>360.0</v>
      </c>
      <c r="G10" s="37">
        <v>1980000.0</v>
      </c>
      <c r="H10" s="7"/>
    </row>
    <row r="11" ht="40.5" customHeight="1">
      <c r="A11" s="16" t="s">
        <v>196</v>
      </c>
      <c r="B11" s="7" t="s">
        <v>214</v>
      </c>
      <c r="C11" s="35" t="s">
        <v>215</v>
      </c>
      <c r="D11" s="35" t="s">
        <v>199</v>
      </c>
      <c r="E11" s="36">
        <v>2450.0</v>
      </c>
      <c r="F11" s="35">
        <v>360.0</v>
      </c>
      <c r="G11" s="37">
        <v>882000.0</v>
      </c>
      <c r="H11" s="7"/>
    </row>
    <row r="12" ht="34.5" customHeight="1">
      <c r="A12" s="16" t="s">
        <v>196</v>
      </c>
      <c r="B12" s="7" t="s">
        <v>216</v>
      </c>
      <c r="C12" s="35" t="s">
        <v>217</v>
      </c>
      <c r="D12" s="35" t="s">
        <v>218</v>
      </c>
      <c r="E12" s="36">
        <v>1423.0</v>
      </c>
      <c r="F12" s="35">
        <v>360.0</v>
      </c>
      <c r="G12" s="37">
        <v>512280.0</v>
      </c>
      <c r="H12" s="7"/>
    </row>
    <row r="13">
      <c r="A13" s="16" t="s">
        <v>196</v>
      </c>
      <c r="B13" s="40" t="s">
        <v>219</v>
      </c>
      <c r="C13" s="35" t="s">
        <v>220</v>
      </c>
      <c r="D13" s="41" t="s">
        <v>218</v>
      </c>
      <c r="E13" s="42">
        <v>4432.0</v>
      </c>
      <c r="F13" s="41">
        <v>360.0</v>
      </c>
      <c r="G13" s="43">
        <v>1595520.0</v>
      </c>
      <c r="H13" s="40"/>
    </row>
    <row r="14" ht="24.75" customHeight="1">
      <c r="A14" s="16" t="s">
        <v>196</v>
      </c>
      <c r="B14" s="44"/>
      <c r="C14" s="35" t="s">
        <v>221</v>
      </c>
      <c r="D14" s="44"/>
      <c r="E14" s="44"/>
      <c r="F14" s="44"/>
      <c r="G14" s="44"/>
      <c r="H14" s="44"/>
    </row>
    <row r="15" ht="36.75" customHeight="1">
      <c r="A15" s="16" t="s">
        <v>196</v>
      </c>
      <c r="B15" s="7" t="s">
        <v>222</v>
      </c>
      <c r="C15" s="35" t="s">
        <v>223</v>
      </c>
      <c r="D15" s="35" t="s">
        <v>218</v>
      </c>
      <c r="E15" s="35">
        <v>386.0</v>
      </c>
      <c r="F15" s="35">
        <v>360.0</v>
      </c>
      <c r="G15" s="37">
        <v>138960.0</v>
      </c>
      <c r="H15" s="7"/>
    </row>
    <row r="16" ht="41.25" customHeight="1">
      <c r="A16" s="16" t="s">
        <v>196</v>
      </c>
      <c r="B16" s="7" t="s">
        <v>224</v>
      </c>
      <c r="C16" s="35" t="s">
        <v>225</v>
      </c>
      <c r="D16" s="35" t="s">
        <v>218</v>
      </c>
      <c r="E16" s="35">
        <v>270.0</v>
      </c>
      <c r="F16" s="35">
        <v>360.0</v>
      </c>
      <c r="G16" s="37">
        <v>97200.0</v>
      </c>
      <c r="H16" s="7"/>
    </row>
    <row r="17" ht="45.75" customHeight="1">
      <c r="A17" s="16" t="s">
        <v>196</v>
      </c>
      <c r="B17" s="7" t="s">
        <v>226</v>
      </c>
      <c r="C17" s="35" t="s">
        <v>227</v>
      </c>
      <c r="D17" s="35" t="s">
        <v>218</v>
      </c>
      <c r="E17" s="35">
        <v>141.0</v>
      </c>
      <c r="F17" s="35">
        <v>360.0</v>
      </c>
      <c r="G17" s="37">
        <v>50760.0</v>
      </c>
      <c r="H17" s="7"/>
    </row>
    <row r="18" ht="55.5" customHeight="1">
      <c r="A18" s="16" t="s">
        <v>196</v>
      </c>
      <c r="B18" s="7" t="s">
        <v>228</v>
      </c>
      <c r="C18" s="35" t="s">
        <v>229</v>
      </c>
      <c r="D18" s="35" t="s">
        <v>218</v>
      </c>
      <c r="E18" s="35">
        <v>200.0</v>
      </c>
      <c r="F18" s="35">
        <v>360.0</v>
      </c>
      <c r="G18" s="37">
        <v>72000.0</v>
      </c>
      <c r="H18" s="7"/>
    </row>
    <row r="19" ht="20.25" customHeight="1">
      <c r="A19" s="16" t="s">
        <v>196</v>
      </c>
      <c r="B19" s="40" t="s">
        <v>230</v>
      </c>
      <c r="C19" s="35" t="s">
        <v>220</v>
      </c>
      <c r="D19" s="41" t="s">
        <v>218</v>
      </c>
      <c r="E19" s="42">
        <v>4432.0</v>
      </c>
      <c r="F19" s="41">
        <v>360.0</v>
      </c>
      <c r="G19" s="43">
        <v>1595520.0</v>
      </c>
      <c r="H19" s="40"/>
    </row>
    <row r="20" ht="36.75" customHeight="1">
      <c r="A20" s="16" t="s">
        <v>196</v>
      </c>
      <c r="B20" s="44"/>
      <c r="C20" s="35" t="s">
        <v>231</v>
      </c>
      <c r="D20" s="44"/>
      <c r="E20" s="44"/>
      <c r="F20" s="44"/>
      <c r="G20" s="44"/>
      <c r="H20" s="44"/>
    </row>
    <row r="21" ht="15.75" customHeight="1">
      <c r="A21" s="16" t="s">
        <v>196</v>
      </c>
      <c r="B21" s="7" t="s">
        <v>232</v>
      </c>
      <c r="C21" s="7" t="s">
        <v>233</v>
      </c>
      <c r="D21" s="35" t="s">
        <v>218</v>
      </c>
      <c r="E21" s="36">
        <v>1423.0</v>
      </c>
      <c r="F21" s="35">
        <v>360.0</v>
      </c>
      <c r="G21" s="37">
        <v>512280.0</v>
      </c>
      <c r="H21" s="7"/>
    </row>
    <row r="22" ht="15.75" customHeight="1">
      <c r="A22" s="16" t="s">
        <v>196</v>
      </c>
      <c r="B22" s="7" t="s">
        <v>234</v>
      </c>
      <c r="C22" s="35" t="s">
        <v>235</v>
      </c>
      <c r="D22" s="35" t="s">
        <v>218</v>
      </c>
      <c r="E22" s="35">
        <v>230.46</v>
      </c>
      <c r="F22" s="35">
        <v>360.0</v>
      </c>
      <c r="G22" s="37">
        <v>82965.96</v>
      </c>
      <c r="H22" s="7"/>
    </row>
    <row r="23" ht="15.75" customHeight="1">
      <c r="A23" s="16" t="s">
        <v>196</v>
      </c>
      <c r="B23" s="7" t="s">
        <v>236</v>
      </c>
      <c r="C23" s="35" t="s">
        <v>237</v>
      </c>
      <c r="D23" s="35" t="s">
        <v>218</v>
      </c>
      <c r="E23" s="36">
        <v>2330.89</v>
      </c>
      <c r="F23" s="35">
        <v>360.0</v>
      </c>
      <c r="G23" s="37">
        <v>839120.4</v>
      </c>
      <c r="H23" s="7"/>
    </row>
    <row r="24" ht="42.0" customHeight="1">
      <c r="A24" s="16" t="s">
        <v>196</v>
      </c>
      <c r="B24" s="7" t="s">
        <v>238</v>
      </c>
      <c r="C24" s="35" t="s">
        <v>239</v>
      </c>
      <c r="D24" s="35" t="s">
        <v>218</v>
      </c>
      <c r="E24" s="35">
        <v>152.0</v>
      </c>
      <c r="F24" s="35">
        <v>360.0</v>
      </c>
      <c r="G24" s="37">
        <v>54720.0</v>
      </c>
      <c r="H24" s="7"/>
    </row>
    <row r="25" ht="15.75" customHeight="1">
      <c r="A25" s="16" t="s">
        <v>196</v>
      </c>
      <c r="B25" s="7" t="s">
        <v>240</v>
      </c>
      <c r="C25" s="35" t="s">
        <v>241</v>
      </c>
      <c r="D25" s="35" t="s">
        <v>218</v>
      </c>
      <c r="E25" s="35">
        <v>72.0</v>
      </c>
      <c r="F25" s="35">
        <v>360.0</v>
      </c>
      <c r="G25" s="37">
        <v>25920.0</v>
      </c>
      <c r="H25" s="7"/>
    </row>
    <row r="26" ht="15.75" customHeight="1">
      <c r="A26" s="16" t="s">
        <v>196</v>
      </c>
      <c r="B26" s="7" t="s">
        <v>242</v>
      </c>
      <c r="C26" s="35" t="s">
        <v>243</v>
      </c>
      <c r="D26" s="35" t="s">
        <v>218</v>
      </c>
      <c r="E26" s="35">
        <v>105.0</v>
      </c>
      <c r="F26" s="35">
        <v>360.0</v>
      </c>
      <c r="G26" s="37">
        <v>37800.0</v>
      </c>
      <c r="H26" s="7"/>
    </row>
    <row r="27" ht="15.75" customHeight="1">
      <c r="A27" s="16" t="s">
        <v>244</v>
      </c>
      <c r="B27" s="7" t="s">
        <v>245</v>
      </c>
      <c r="C27" s="35" t="s">
        <v>246</v>
      </c>
      <c r="D27" s="35" t="s">
        <v>218</v>
      </c>
      <c r="E27" s="36">
        <v>1616.19</v>
      </c>
      <c r="F27" s="35">
        <v>360.0</v>
      </c>
      <c r="G27" s="37">
        <v>581828.4</v>
      </c>
      <c r="H27" s="7"/>
    </row>
    <row r="28" ht="15.75" customHeight="1">
      <c r="A28" s="16" t="s">
        <v>247</v>
      </c>
      <c r="B28" s="7" t="s">
        <v>248</v>
      </c>
      <c r="C28" s="35" t="s">
        <v>249</v>
      </c>
      <c r="D28" s="35" t="s">
        <v>199</v>
      </c>
      <c r="E28" s="36">
        <v>3500.0</v>
      </c>
      <c r="F28" s="35">
        <v>360.0</v>
      </c>
      <c r="G28" s="37">
        <v>1260000.0</v>
      </c>
      <c r="H28" s="7"/>
    </row>
    <row r="29" ht="48.0" customHeight="1">
      <c r="A29" s="45" t="s">
        <v>250</v>
      </c>
      <c r="B29" s="7" t="s">
        <v>251</v>
      </c>
      <c r="C29" s="41" t="s">
        <v>252</v>
      </c>
      <c r="D29" s="41" t="s">
        <v>199</v>
      </c>
      <c r="E29" s="42">
        <v>1055.0</v>
      </c>
      <c r="F29" s="41">
        <v>360.0</v>
      </c>
      <c r="G29" s="43">
        <v>379800.0</v>
      </c>
      <c r="H29" s="46"/>
    </row>
    <row r="30" ht="15.75" customHeight="1">
      <c r="A30" s="47"/>
      <c r="B30" s="40" t="s">
        <v>253</v>
      </c>
      <c r="C30" s="47"/>
      <c r="D30" s="47"/>
      <c r="E30" s="47"/>
      <c r="F30" s="47"/>
      <c r="G30" s="47"/>
      <c r="H30" s="47"/>
    </row>
    <row r="31" ht="15.75" customHeight="1">
      <c r="A31" s="44"/>
      <c r="B31" s="44"/>
      <c r="C31" s="44"/>
      <c r="D31" s="44"/>
      <c r="E31" s="44"/>
      <c r="F31" s="44"/>
      <c r="G31" s="44"/>
      <c r="H31" s="44"/>
    </row>
    <row r="32" ht="15.75" customHeight="1">
      <c r="A32" s="16" t="s">
        <v>202</v>
      </c>
      <c r="B32" s="7" t="s">
        <v>254</v>
      </c>
      <c r="C32" s="35" t="s">
        <v>255</v>
      </c>
      <c r="D32" s="35" t="s">
        <v>199</v>
      </c>
      <c r="E32" s="36">
        <v>1600.0</v>
      </c>
      <c r="F32" s="35">
        <v>360.0</v>
      </c>
      <c r="G32" s="37">
        <v>576000.0</v>
      </c>
      <c r="H32" s="7"/>
    </row>
    <row r="33" ht="15.75" customHeight="1">
      <c r="A33" s="16"/>
      <c r="B33" s="7" t="s">
        <v>256</v>
      </c>
      <c r="C33" s="35" t="s">
        <v>257</v>
      </c>
      <c r="D33" s="35" t="s">
        <v>199</v>
      </c>
      <c r="E33" s="36">
        <v>3300.0</v>
      </c>
      <c r="F33" s="35">
        <v>360.0</v>
      </c>
      <c r="G33" s="37">
        <v>1188000.0</v>
      </c>
      <c r="H33" s="7"/>
    </row>
    <row r="34" ht="15.75" customHeight="1">
      <c r="A34" s="16"/>
      <c r="B34" s="7" t="s">
        <v>258</v>
      </c>
      <c r="C34" s="35" t="s">
        <v>259</v>
      </c>
      <c r="D34" s="35" t="s">
        <v>260</v>
      </c>
      <c r="E34" s="35">
        <v>160.0</v>
      </c>
      <c r="F34" s="35">
        <v>360.0</v>
      </c>
      <c r="G34" s="37">
        <v>57600.0</v>
      </c>
      <c r="H34" s="7"/>
    </row>
    <row r="35" ht="15.75" customHeight="1">
      <c r="A35" s="16"/>
      <c r="B35" s="7" t="s">
        <v>261</v>
      </c>
      <c r="C35" s="7" t="s">
        <v>262</v>
      </c>
      <c r="D35" s="35" t="s">
        <v>260</v>
      </c>
      <c r="E35" s="35">
        <v>110.0</v>
      </c>
      <c r="F35" s="35">
        <v>360.0</v>
      </c>
      <c r="G35" s="37">
        <v>39600.0</v>
      </c>
      <c r="H35" s="7"/>
    </row>
    <row r="36" ht="15.75" customHeight="1">
      <c r="A36" s="16" t="s">
        <v>263</v>
      </c>
      <c r="B36" s="7" t="s">
        <v>264</v>
      </c>
      <c r="C36" s="35" t="s">
        <v>265</v>
      </c>
      <c r="D36" s="35" t="s">
        <v>218</v>
      </c>
      <c r="E36" s="35">
        <v>864.0</v>
      </c>
      <c r="F36" s="35">
        <v>360.0</v>
      </c>
      <c r="G36" s="37">
        <f>E36*F36</f>
        <v>311040</v>
      </c>
      <c r="H36" s="7" t="s">
        <v>266</v>
      </c>
    </row>
    <row r="37" ht="15.75" customHeight="1">
      <c r="A37" s="16" t="s">
        <v>267</v>
      </c>
      <c r="B37" s="7" t="s">
        <v>268</v>
      </c>
      <c r="C37" s="35" t="s">
        <v>269</v>
      </c>
      <c r="D37" s="35" t="s">
        <v>199</v>
      </c>
      <c r="E37" s="36">
        <v>2885.0</v>
      </c>
      <c r="F37" s="35">
        <v>360.0</v>
      </c>
      <c r="G37" s="37">
        <v>1038600.0</v>
      </c>
      <c r="H37" s="7"/>
    </row>
    <row r="38" ht="15.75" customHeight="1">
      <c r="A38" s="16"/>
      <c r="B38" s="7" t="s">
        <v>270</v>
      </c>
      <c r="C38" s="35" t="s">
        <v>271</v>
      </c>
      <c r="D38" s="35" t="s">
        <v>199</v>
      </c>
      <c r="E38" s="35">
        <v>800.0</v>
      </c>
      <c r="F38" s="35">
        <v>360.0</v>
      </c>
      <c r="G38" s="37">
        <v>288000.0</v>
      </c>
      <c r="H38" s="7"/>
    </row>
    <row r="39" ht="15.75" customHeight="1">
      <c r="A39" s="16" t="s">
        <v>272</v>
      </c>
      <c r="B39" s="7" t="s">
        <v>273</v>
      </c>
      <c r="C39" s="35" t="s">
        <v>274</v>
      </c>
      <c r="D39" s="35" t="s">
        <v>199</v>
      </c>
      <c r="E39" s="36">
        <v>2000.0</v>
      </c>
      <c r="F39" s="35">
        <v>360.0</v>
      </c>
      <c r="G39" s="37">
        <v>720000.0</v>
      </c>
      <c r="H39" s="7"/>
    </row>
    <row r="40" ht="15.75" customHeight="1">
      <c r="A40" s="16" t="s">
        <v>275</v>
      </c>
      <c r="B40" s="7" t="s">
        <v>276</v>
      </c>
      <c r="C40" s="35" t="s">
        <v>277</v>
      </c>
      <c r="D40" s="35" t="s">
        <v>218</v>
      </c>
      <c r="E40" s="36">
        <v>2530.0</v>
      </c>
      <c r="F40" s="35">
        <v>360.0</v>
      </c>
      <c r="G40" s="37">
        <v>910800.0</v>
      </c>
      <c r="H40" s="7"/>
    </row>
    <row r="41" ht="15.75" customHeight="1">
      <c r="A41" s="16" t="s">
        <v>275</v>
      </c>
      <c r="B41" s="7" t="s">
        <v>278</v>
      </c>
      <c r="C41" s="35" t="s">
        <v>279</v>
      </c>
      <c r="D41" s="35" t="s">
        <v>218</v>
      </c>
      <c r="E41" s="36">
        <v>8000.0</v>
      </c>
      <c r="F41" s="35">
        <v>360.0</v>
      </c>
      <c r="G41" s="37">
        <v>2880000.0</v>
      </c>
      <c r="H41" s="7"/>
    </row>
    <row r="42" ht="15.75" customHeight="1">
      <c r="A42" s="16" t="s">
        <v>275</v>
      </c>
      <c r="B42" s="7" t="s">
        <v>280</v>
      </c>
      <c r="C42" s="35" t="s">
        <v>281</v>
      </c>
      <c r="D42" s="35" t="s">
        <v>218</v>
      </c>
      <c r="E42" s="35">
        <v>335.0</v>
      </c>
      <c r="F42" s="35">
        <v>360.0</v>
      </c>
      <c r="G42" s="37">
        <v>120600.0</v>
      </c>
      <c r="H42" s="7"/>
    </row>
    <row r="43" ht="15.75" customHeight="1">
      <c r="A43" s="16" t="s">
        <v>282</v>
      </c>
      <c r="B43" s="7" t="s">
        <v>283</v>
      </c>
      <c r="C43" s="35" t="s">
        <v>284</v>
      </c>
      <c r="D43" s="35" t="s">
        <v>285</v>
      </c>
      <c r="E43" s="35">
        <v>942.0</v>
      </c>
      <c r="F43" s="35">
        <v>360.0</v>
      </c>
      <c r="G43" s="37">
        <v>339120.0</v>
      </c>
      <c r="H43" s="7"/>
    </row>
    <row r="44" ht="15.75" customHeight="1">
      <c r="A44" s="16" t="s">
        <v>286</v>
      </c>
      <c r="B44" s="7" t="s">
        <v>287</v>
      </c>
      <c r="C44" s="7" t="s">
        <v>288</v>
      </c>
      <c r="D44" s="35" t="s">
        <v>218</v>
      </c>
      <c r="E44" s="35">
        <v>140.0</v>
      </c>
      <c r="F44" s="35">
        <v>360.0</v>
      </c>
      <c r="G44" s="37">
        <v>50400.0</v>
      </c>
      <c r="H44" s="7" t="s">
        <v>266</v>
      </c>
    </row>
    <row r="45" ht="15.75" customHeight="1">
      <c r="A45" s="16"/>
      <c r="B45" s="7"/>
      <c r="C45" s="35"/>
      <c r="D45" s="35"/>
      <c r="E45" s="35"/>
      <c r="F45" s="35"/>
      <c r="G45" s="37"/>
      <c r="H45" s="7"/>
    </row>
    <row r="46" ht="15.75" customHeight="1">
      <c r="A46" s="28"/>
      <c r="B46" s="28"/>
      <c r="C46" s="28"/>
      <c r="D46" s="28"/>
      <c r="E46" s="28"/>
      <c r="F46" s="28"/>
      <c r="G46" s="28"/>
      <c r="H46" s="28"/>
    </row>
    <row r="47" ht="15.75" customHeight="1">
      <c r="A47" s="27" t="s">
        <v>289</v>
      </c>
      <c r="B47" s="28"/>
      <c r="C47" s="28"/>
      <c r="D47" s="28"/>
      <c r="E47" s="48"/>
      <c r="F47" s="25"/>
      <c r="G47" s="48"/>
      <c r="H47" s="48">
        <f>SUM(G9:G44)</f>
        <v>22530434.76</v>
      </c>
    </row>
    <row r="48" ht="15.75" customHeight="1">
      <c r="A48" s="27" t="s">
        <v>290</v>
      </c>
      <c r="B48" s="28"/>
      <c r="C48" s="49"/>
      <c r="D48" s="28"/>
      <c r="E48" s="48"/>
      <c r="F48" s="28"/>
      <c r="G48" s="30">
        <f>SUM(G3:G44)</f>
        <v>237706434.8</v>
      </c>
      <c r="H48" s="28"/>
    </row>
    <row r="49" ht="15.75" customHeight="1">
      <c r="A49" s="28"/>
      <c r="B49" s="28"/>
      <c r="C49" s="28"/>
      <c r="D49" s="28"/>
      <c r="E49" s="28"/>
      <c r="F49" s="28"/>
      <c r="G49" s="48"/>
      <c r="H49" s="28"/>
    </row>
    <row r="50" ht="15.75" customHeight="1">
      <c r="A50" s="28"/>
      <c r="B50" s="28"/>
      <c r="C50" s="28"/>
      <c r="D50" s="28"/>
      <c r="E50" s="28"/>
      <c r="F50" s="28"/>
      <c r="G50" s="28"/>
      <c r="H50" s="28"/>
    </row>
    <row r="51" ht="15.75" customHeight="1">
      <c r="A51" s="28"/>
      <c r="B51" s="28"/>
      <c r="C51" s="28"/>
      <c r="D51" s="28"/>
      <c r="E51" s="28"/>
      <c r="F51" s="28"/>
      <c r="G51" s="28"/>
      <c r="H51" s="28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H1"/>
    <mergeCell ref="B13:B14"/>
    <mergeCell ref="D13:D14"/>
    <mergeCell ref="E13:E14"/>
    <mergeCell ref="F13:F14"/>
    <mergeCell ref="G13:G14"/>
    <mergeCell ref="H13:H14"/>
    <mergeCell ref="C29:C31"/>
    <mergeCell ref="D29:D31"/>
    <mergeCell ref="E29:E31"/>
    <mergeCell ref="F29:F31"/>
    <mergeCell ref="G29:G31"/>
    <mergeCell ref="H29:H31"/>
    <mergeCell ref="B19:B20"/>
    <mergeCell ref="D19:D20"/>
    <mergeCell ref="E19:E20"/>
    <mergeCell ref="F19:F20"/>
    <mergeCell ref="G19:G20"/>
    <mergeCell ref="H19:H20"/>
    <mergeCell ref="A29:A31"/>
    <mergeCell ref="B30:B31"/>
  </mergeCells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2022-04-05T09:08:59Z</dcterms:created>
  <dc:creator>Anna Maria Cecchinello</dc:creator>
</cp:coreProperties>
</file>